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F128" i="34"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K339" i="29" s="1"/>
  <c r="B3668" i="106"/>
  <c r="D3668" i="106" s="1"/>
  <c r="K338" i="29"/>
  <c r="B3669" i="106" s="1"/>
  <c r="D3669" i="106" s="1"/>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59" i="36"/>
  <c r="D74" i="36"/>
  <c r="D75" i="36"/>
  <c r="D77" i="36"/>
  <c r="D78" i="36"/>
  <c r="D85" i="36"/>
  <c r="B69" i="127"/>
  <c r="B70" i="127"/>
  <c r="D26" i="108"/>
  <c r="E26" i="108"/>
  <c r="F26" i="108"/>
  <c r="G26" i="108"/>
  <c r="D27" i="108"/>
  <c r="E27" i="108"/>
  <c r="F27" i="108"/>
  <c r="G27"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s="1"/>
  <c r="B2611" i="106"/>
  <c r="D2611"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F135" i="34"/>
  <c r="B5847" i="106"/>
  <c r="D5847" i="106" s="1"/>
  <c r="B5752" i="106"/>
  <c r="D5752" i="106" s="1"/>
  <c r="B5599" i="106"/>
  <c r="D5599" i="106" s="1"/>
  <c r="I6" i="4"/>
  <c r="B5011" i="106" s="1"/>
  <c r="D5011" i="106" s="1"/>
  <c r="J173" i="5"/>
  <c r="B6397" i="106" s="1"/>
  <c r="D6397" i="106" s="1"/>
  <c r="F106" i="34"/>
  <c r="F104" i="34"/>
  <c r="D7" i="7"/>
  <c r="B1763" i="106" s="1"/>
  <c r="D1763" i="106" s="1"/>
  <c r="J6" i="4"/>
  <c r="B6221" i="106" s="1"/>
  <c r="D6221"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F19" i="7" l="1"/>
  <c r="N22" i="3"/>
  <c r="D60" i="36"/>
  <c r="E305" i="29"/>
  <c r="B1536" i="106" s="1"/>
  <c r="D1536" i="106" s="1"/>
  <c r="K84" i="29"/>
  <c r="D53" i="36"/>
  <c r="C41" i="3"/>
  <c r="B93" i="106" s="1"/>
  <c r="D93" i="106" s="1"/>
  <c r="B3670" i="106"/>
  <c r="D3670" i="106" s="1"/>
  <c r="K341" i="29"/>
  <c r="K13" i="4" s="1"/>
  <c r="B3572" i="106" s="1"/>
  <c r="D3572" i="106" s="1"/>
  <c r="C331" i="29"/>
  <c r="B7216" i="106" s="1"/>
  <c r="D7216" i="106" s="1"/>
  <c r="K223" i="29"/>
  <c r="K178" i="29"/>
  <c r="F13" i="4" s="1"/>
  <c r="B2596" i="106" s="1"/>
  <c r="D2596" i="106" s="1"/>
  <c r="B1365" i="106"/>
  <c r="D1365" i="106" s="1"/>
  <c r="F65" i="34"/>
  <c r="B1364" i="106"/>
  <c r="D1364" i="106" s="1"/>
  <c r="E28" i="108"/>
  <c r="G30" i="108"/>
  <c r="B6853" i="106"/>
  <c r="D6853" i="106" s="1"/>
  <c r="J109" i="5"/>
  <c r="J4" i="4" s="1"/>
  <c r="B6220" i="106" s="1"/>
  <c r="D6220" i="106" s="1"/>
  <c r="B6352" i="106"/>
  <c r="D6352" i="106" s="1"/>
  <c r="F109" i="5"/>
  <c r="F94" i="34"/>
  <c r="D13" i="7"/>
  <c r="B3726" i="106" s="1"/>
  <c r="D3726" i="106" s="1"/>
  <c r="D4" i="7"/>
  <c r="B1760" i="106" s="1"/>
  <c r="D1760" i="106" s="1"/>
  <c r="J275" i="5"/>
  <c r="B7055" i="106" s="1"/>
  <c r="D7055" i="106" s="1"/>
  <c r="D14" i="7"/>
  <c r="B1770" i="106" s="1"/>
  <c r="D1770" i="106" s="1"/>
  <c r="B5444" i="106"/>
  <c r="D5444" i="106" s="1"/>
  <c r="F129" i="34"/>
  <c r="D172" i="5"/>
  <c r="B6006" i="106"/>
  <c r="D6006" i="106" s="1"/>
  <c r="K173" i="5"/>
  <c r="B5066" i="106"/>
  <c r="D5066" i="106" s="1"/>
  <c r="C109" i="5"/>
  <c r="B5893" i="106"/>
  <c r="D5893" i="106" s="1"/>
  <c r="H173" i="5"/>
  <c r="F130" i="34"/>
  <c r="B4373" i="106"/>
  <c r="D4373" i="106" s="1"/>
  <c r="I274" i="5"/>
  <c r="B5161" i="106"/>
  <c r="D5161" i="106" s="1"/>
  <c r="F105" i="34"/>
  <c r="C172" i="5"/>
  <c r="K109" i="5"/>
  <c r="F126" i="34"/>
  <c r="B4396" i="106"/>
  <c r="D4396" i="106" s="1"/>
  <c r="F127" i="34"/>
  <c r="B4951" i="106"/>
  <c r="D4951" i="106" s="1"/>
  <c r="K274" i="5"/>
  <c r="B5178" i="106"/>
  <c r="D5178" i="106" s="1"/>
  <c r="F110" i="34"/>
  <c r="G172" i="5"/>
  <c r="G109" i="5"/>
  <c r="B5730" i="106"/>
  <c r="D5730" i="106" s="1"/>
  <c r="B5873" i="106"/>
  <c r="D5873" i="106" s="1"/>
  <c r="H109" i="5"/>
  <c r="H275" i="5" s="1"/>
  <c r="B5334" i="106"/>
  <c r="D5334" i="106" s="1"/>
  <c r="D109" i="5"/>
  <c r="L354" i="29"/>
  <c r="B1751" i="106"/>
  <c r="D1751" i="106" s="1"/>
  <c r="D9" i="7"/>
  <c r="B1767" i="106" s="1"/>
  <c r="D1767" i="106" s="1"/>
  <c r="B1745" i="106"/>
  <c r="D1745" i="106" s="1"/>
  <c r="D5" i="7"/>
  <c r="B1761" i="106" s="1"/>
  <c r="D1761" i="106" s="1"/>
  <c r="F16" i="11"/>
  <c r="F172" i="5"/>
  <c r="B5644" i="106" s="1"/>
  <c r="D5644" i="106" s="1"/>
  <c r="L305" i="29"/>
  <c r="K329" i="29"/>
  <c r="B3656" i="106"/>
  <c r="D3656" i="106" s="1"/>
  <c r="H354" i="29"/>
  <c r="B3660" i="106" s="1"/>
  <c r="D3660" i="106" s="1"/>
  <c r="B1241" i="106"/>
  <c r="D1241" i="106" s="1"/>
  <c r="E150" i="29"/>
  <c r="B1242" i="106" s="1"/>
  <c r="D1242" i="106" s="1"/>
  <c r="K28" i="118"/>
  <c r="O27" i="118" s="1"/>
  <c r="O29" i="118" s="1"/>
  <c r="F173" i="5"/>
  <c r="B5653" i="106" s="1"/>
  <c r="D5653" i="106" s="1"/>
  <c r="D331" i="29"/>
  <c r="B7217" i="106" s="1"/>
  <c r="D7217" i="106" s="1"/>
  <c r="K323" i="29"/>
  <c r="K331" i="29" s="1"/>
  <c r="B3649" i="106"/>
  <c r="D3649" i="106" s="1"/>
  <c r="G354" i="29"/>
  <c r="B3650" i="106" s="1"/>
  <c r="D3650" i="106" s="1"/>
  <c r="L15" i="11"/>
  <c r="B3459" i="106" s="1"/>
  <c r="D3459" i="106" s="1"/>
  <c r="B1529" i="106"/>
  <c r="D1529" i="106" s="1"/>
  <c r="B1512" i="106"/>
  <c r="D1512" i="106" s="1"/>
  <c r="C204" i="29"/>
  <c r="B1340" i="106" s="1"/>
  <c r="D1340" i="106" s="1"/>
  <c r="H129" i="29"/>
  <c r="B1239" i="106"/>
  <c r="D1239" i="106" s="1"/>
  <c r="C150" i="29"/>
  <c r="B1226" i="106" s="1"/>
  <c r="D1226" i="106" s="1"/>
  <c r="F21" i="8"/>
  <c r="K162" i="29"/>
  <c r="E168" i="29"/>
  <c r="B1309" i="106" s="1"/>
  <c r="D1309" i="106" s="1"/>
  <c r="K76" i="4"/>
  <c r="B3586" i="106" s="1"/>
  <c r="D3586" i="106" s="1"/>
  <c r="I77" i="4"/>
  <c r="B3319" i="106" s="1"/>
  <c r="D3319" i="106" s="1"/>
  <c r="L13" i="11"/>
  <c r="B2060" i="106" s="1"/>
  <c r="D2060" i="106" s="1"/>
  <c r="E204" i="29"/>
  <c r="B1353" i="106" s="1"/>
  <c r="D1353" i="106" s="1"/>
  <c r="K110" i="29"/>
  <c r="K344" i="29"/>
  <c r="K16" i="11"/>
  <c r="B2055" i="106" s="1"/>
  <c r="D2055"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B283" i="106" l="1"/>
  <c r="D283" i="106" s="1"/>
  <c r="N23" i="3"/>
  <c r="B284" i="106" s="1"/>
  <c r="D284" i="106" s="1"/>
  <c r="D50" i="36"/>
  <c r="B3672" i="106"/>
  <c r="D3672" i="106" s="1"/>
  <c r="B1474" i="106"/>
  <c r="D1474" i="106" s="1"/>
  <c r="G12" i="4"/>
  <c r="B2607" i="106" s="1"/>
  <c r="D2607" i="106" s="1"/>
  <c r="B1381" i="106"/>
  <c r="D1381" i="106" s="1"/>
  <c r="K332" i="29"/>
  <c r="B7225" i="106" s="1"/>
  <c r="D7225" i="106" s="1"/>
  <c r="F6" i="4"/>
  <c r="B2593" i="106" s="1"/>
  <c r="D2593" i="106" s="1"/>
  <c r="F275" i="5"/>
  <c r="B5720" i="106" s="1"/>
  <c r="D5720" i="106" s="1"/>
  <c r="F4" i="4"/>
  <c r="B2591" i="106" s="1"/>
  <c r="D2591" i="106" s="1"/>
  <c r="B5588" i="106"/>
  <c r="D5588" i="106" s="1"/>
  <c r="D19" i="7"/>
  <c r="B1775" i="106" s="1"/>
  <c r="D1775" i="106" s="1"/>
  <c r="L16" i="11"/>
  <c r="B2061" i="106" s="1"/>
  <c r="D2061" i="106" s="1"/>
  <c r="D7251" i="106"/>
  <c r="C114" i="29"/>
  <c r="B757" i="106" s="1"/>
  <c r="D757" i="106" s="1"/>
  <c r="D4" i="4"/>
  <c r="B2564" i="106" s="1"/>
  <c r="D2564" i="106" s="1"/>
  <c r="B5356" i="106"/>
  <c r="D5356" i="106" s="1"/>
  <c r="K102" i="29"/>
  <c r="B3674" i="106"/>
  <c r="D3674" i="106" s="1"/>
  <c r="K15" i="4"/>
  <c r="B3573" i="106" s="1"/>
  <c r="D3573" i="106" s="1"/>
  <c r="B1879" i="106"/>
  <c r="D1879" i="106" s="1"/>
  <c r="H22" i="37"/>
  <c r="B6024" i="106"/>
  <c r="D6024" i="106" s="1"/>
  <c r="G4" i="4"/>
  <c r="B2603" i="106" s="1"/>
  <c r="D2603" i="106" s="1"/>
  <c r="K275" i="5"/>
  <c r="B6023" i="106" s="1"/>
  <c r="D6023" i="106" s="1"/>
  <c r="K7" i="4"/>
  <c r="B3718" i="106" s="1"/>
  <c r="D3718" i="106" s="1"/>
  <c r="H6" i="4"/>
  <c r="B2656" i="106" s="1"/>
  <c r="D2656" i="106" s="1"/>
  <c r="B5906" i="106"/>
  <c r="D5906" i="106" s="1"/>
  <c r="K6" i="4"/>
  <c r="B3570" i="106" s="1"/>
  <c r="D3570" i="106" s="1"/>
  <c r="B6014" i="106"/>
  <c r="D6014" i="106" s="1"/>
  <c r="B1151" i="106"/>
  <c r="D1151" i="106" s="1"/>
  <c r="K112" i="29"/>
  <c r="H4" i="4"/>
  <c r="B6025" i="106"/>
  <c r="D6025" i="106" s="1"/>
  <c r="B5770" i="106"/>
  <c r="D5770" i="106" s="1"/>
  <c r="G173" i="5"/>
  <c r="K4" i="4"/>
  <c r="B6028" i="106"/>
  <c r="D6028" i="106" s="1"/>
  <c r="B7207" i="106"/>
  <c r="D7207" i="106" s="1"/>
  <c r="J13" i="4"/>
  <c r="B7042" i="106" s="1"/>
  <c r="D7042" i="106" s="1"/>
  <c r="C173" i="5"/>
  <c r="B5214" i="106"/>
  <c r="D5214" i="106" s="1"/>
  <c r="B5121" i="106"/>
  <c r="D5121" i="106" s="1"/>
  <c r="C4" i="4"/>
  <c r="B2551" i="106" s="1"/>
  <c r="D2551" i="106" s="1"/>
  <c r="B5412" i="106"/>
  <c r="D5412" i="106" s="1"/>
  <c r="D173" i="5"/>
  <c r="D275" i="5"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D7" i="4"/>
  <c r="B5507" i="106"/>
  <c r="D5507" i="106" s="1"/>
  <c r="B7298" i="106"/>
  <c r="C35" i="131"/>
  <c r="B7299" i="106" s="1"/>
  <c r="K306" i="29" l="1"/>
  <c r="B1561" i="106" s="1"/>
  <c r="D1561" i="106" s="1"/>
  <c r="J17" i="4"/>
  <c r="J19" i="4" s="1"/>
  <c r="B6229" i="106" s="1"/>
  <c r="D6229" i="106" s="1"/>
  <c r="B5223" i="106"/>
  <c r="D5223" i="106" s="1"/>
  <c r="C6" i="4"/>
  <c r="B2553" i="106" s="1"/>
  <c r="D2553" i="106" s="1"/>
  <c r="B3569" i="106"/>
  <c r="D3569" i="106" s="1"/>
  <c r="K8" i="4"/>
  <c r="B2655" i="106"/>
  <c r="D2655" i="106" s="1"/>
  <c r="H8" i="4"/>
  <c r="B5778" i="106"/>
  <c r="D5778" i="106" s="1"/>
  <c r="G6" i="4"/>
  <c r="B2604" i="106" s="1"/>
  <c r="D2604" i="106" s="1"/>
  <c r="B7019" i="106"/>
  <c r="D7019" i="106" s="1"/>
  <c r="C16" i="4"/>
  <c r="B2560" i="106" s="1"/>
  <c r="D2560" i="106" s="1"/>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6227" i="106" l="1"/>
  <c r="D6227"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<sst xmlns="http://schemas.openxmlformats.org/spreadsheetml/2006/main" count="5029" uniqueCount="2130">
  <si>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</si>
  <si>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</si>
  <si>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</si>
  <si>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</si>
  <si>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</si>
  <si>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</si>
  <si>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</si>
  <si>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</si>
  <si>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</si>
  <si>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</si>
  <si>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</si>
  <si>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</si>
  <si>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</si>
  <si>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</si>
  <si>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</si>
  <si>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</si>
  <si>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</si>
  <si>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</si>
  <si>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</si>
  <si>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</si>
  <si>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</si>
  <si>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</si>
  <si>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</si>
  <si>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</si>
  <si>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</si>
  <si>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</si>
  <si>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</si>
  <si>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</si>
  <si>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</si>
  <si>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</si>
  <si>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</si>
  <si>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</si>
  <si>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</si>
  <si>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</si>
  <si>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</si>
  <si>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</si>
  <si>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</si>
  <si>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</si>
  <si>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</si>
  <si>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</si>
  <si>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</si>
  <si>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</si>
  <si>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</si>
  <si>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</si>
  <si>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</si>
  <si>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</si>
  <si>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</si>
  <si>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</si>
  <si>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</si>
  <si>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</si>
  <si>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</si>
  <si>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</si>
  <si>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</si>
  <si>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</si>
  <si>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</si>
  <si>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</si>
  <si>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</si>
  <si>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</si>
  <si>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</si>
  <si>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</si>
  <si>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</si>
  <si>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</si>
  <si>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</si>
  <si>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</si>
  <si>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</si>
  <si>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</si>
  <si>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</si>
  <si>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</si>
  <si>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</si>
  <si>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</si>
  <si>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</si>
  <si>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</si>
  <si>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</si>
  <si>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</si>
  <si>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</si>
  <si>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</si>
  <si>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</si>
  <si>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</si>
  <si>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</si>
  <si>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</si>
  <si>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</si>
  <si>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</si>
  <si>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</si>
  <si>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</si>
  <si>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</si>
  <si>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</si>
  <si>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</si>
  <si>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</si>
  <si>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</si>
  <si>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</si>
  <si>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</si>
  <si>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</si>
  <si>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</si>
  <si>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</si>
  <si>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</si>
  <si>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</si>
  <si>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</si>
  <si>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</si>
  <si>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</si>
  <si>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</si>
  <si>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</si>
  <si>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</si>
  <si>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</si>
  <si>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</si>
  <si>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</si>
  <si>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</si>
  <si>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</si>
  <si>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</si>
  <si>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</si>
  <si>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</si>
  <si>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</si>
  <si>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</si>
  <si>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</si>
  <si>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</si>
  <si>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</si>
  <si>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</si>
  <si>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</si>
  <si>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</si>
  <si>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</si>
  <si>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</si>
  <si>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</si>
  <si>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</si>
  <si>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</si>
  <si>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</si>
  <si>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</si>
  <si>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</si>
  <si>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</si>
  <si>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</si>
  <si>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</si>
  <si>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</si>
  <si>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</si>
  <si>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</si>
  <si>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</si>
  <si>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</si>
  <si>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</si>
  <si>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</si>
  <si>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</si>
  <si>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</si>
  <si>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</si>
  <si>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</si>
  <si>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</si>
  <si>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</si>
  <si>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</si>
  <si>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</si>
  <si>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</si>
  <si>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</si>
  <si>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</si>
  <si>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</si>
  <si>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</si>
  <si>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</si>
  <si>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</si>
  <si>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</si>
  <si>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</si>
  <si>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</si>
  <si>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</si>
  <si>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</si>
  <si>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</si>
  <si>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</si>
  <si>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</si>
  <si>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</si>
  <si>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</si>
  <si>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</si>
  <si>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</si>
  <si>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</si>
  <si>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</si>
  <si>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</si>
  <si>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</si>
  <si>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</si>
  <si>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</si>
  <si>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</si>
  <si>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</si>
  <si>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</si>
  <si>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</si>
  <si>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</si>
  <si>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</si>
  <si>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</si>
  <si>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</si>
  <si>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</si>
  <si>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</si>
  <si>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</si>
  <si>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</si>
  <si>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</si>
  <si>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</si>
  <si>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</si>
  <si>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</si>
  <si>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</si>
  <si>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</si>
  <si>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</si>
  <si>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</si>
  <si>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</si>
  <si>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</si>
  <si>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</si>
  <si>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</si>
  <si>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</si>
  <si>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</si>
  <si>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</si>
  <si>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</si>
  <si>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</si>
  <si>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</si>
  <si>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</si>
  <si>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</si>
  <si>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</si>
  <si>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</si>
  <si>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</si>
  <si>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</si>
  <si>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</si>
  <si>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</si>
  <si>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</si>
  <si>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</si>
  <si>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</si>
  <si>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</si>
  <si>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</si>
  <si>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</si>
  <si>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</si>
  <si>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</si>
  <si>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</si>
  <si>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</si>
  <si>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</si>
  <si>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</si>
  <si>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</si>
  <si>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</si>
  <si>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</si>
  <si>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</si>
  <si>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</si>
  <si>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</si>
  <si>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</si>
  <si>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</si>
  <si>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</si>
  <si>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</si>
  <si>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</si>
  <si>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</si>
  <si>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</si>
  <si>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</si>
  <si>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</si>
  <si>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</si>
  <si>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</si>
  <si>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</si>
  <si>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</si>
  <si>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</si>
  <si>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</si>
  <si>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</si>
  <si>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</si>
  <si>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</si>
  <si>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</si>
  <si>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</si>
  <si>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</si>
  <si>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</si>
  <si>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</si>
  <si>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</si>
  <si>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</si>
  <si>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</si>
  <si>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</si>
  <si>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</si>
  <si>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</si>
  <si>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</si>
  <si>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</si>
  <si>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</si>
  <si>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</si>
  <si>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</si>
  <si>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</si>
  <si>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</si>
  <si>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</si>
  <si>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</si>
  <si>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</si>
  <si>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</si>
  <si>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</si>
  <si>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</si>
  <si>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</si>
  <si>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</si>
  <si>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</si>
  <si>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</si>
  <si>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</si>
  <si>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</si>
  <si>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</si>
  <si>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</si>
  <si>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</si>
  <si>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</si>
  <si>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</si>
  <si>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</si>
  <si>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</si>
  <si>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</si>
  <si>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</si>
  <si>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</si>
  <si>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</si>
  <si>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</si>
  <si>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</si>
  <si>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</si>
  <si>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</si>
  <si>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</si>
  <si>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</si>
  <si>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</si>
  <si>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</si>
  <si>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</si>
  <si>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</si>
  <si>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</si>
  <si>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</si>
  <si>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</si>
  <si>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</si>
  <si>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</si>
  <si>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</si>
  <si>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</si>
  <si>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</si>
  <si>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</si>
  <si>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</si>
  <si>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</si>
  <si>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</si>
  <si>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</si>
  <si>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</si>
  <si>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</si>
  <si>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</si>
  <si>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</si>
  <si>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</si>
  <si>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</si>
  <si>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</si>
  <si>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</si>
  <si>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</si>
  <si>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</si>
  <si>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</si>
  <si>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</si>
  <si>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</si>
  <si>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</si>
  <si>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</si>
  <si>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</si>
  <si>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</si>
  <si>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</si>
  <si>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</si>
  <si>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</si>
  <si>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</si>
  <si>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</si>
  <si>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</si>
  <si>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</si>
  <si>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</si>
  <si>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</si>
  <si>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</si>
  <si>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</si>
  <si>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</si>
  <si>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</si>
  <si>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</si>
  <si>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</si>
  <si>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</si>
  <si>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</si>
  <si>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</si>
  <si>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</si>
  <si>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</si>
  <si>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</si>
  <si>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</si>
  <si>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</si>
  <si>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</si>
  <si>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</si>
  <si>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</si>
  <si>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</si>
  <si>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</si>
  <si>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</si>
  <si>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</si>
  <si>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</si>
  <si>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</si>
  <si>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</si>
  <si>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</si>
  <si>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</si>
  <si>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</si>
  <si>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</si>
  <si>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</si>
  <si>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</si>
  <si>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</si>
  <si>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</si>
  <si>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</si>
  <si>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</si>
  <si>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</si>
  <si>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</si>
  <si>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</si>
  <si>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</si>
  <si>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</si>
  <si>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</si>
  <si>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</si>
  <si>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</si>
  <si>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</si>
  <si>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</si>
  <si>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</si>
  <si>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</si>
  <si>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</si>
  <si>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</si>
  <si>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</si>
  <si>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</si>
  <si>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</si>
  <si>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</si>
  <si>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</si>
  <si>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</si>
  <si>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</si>
  <si>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</si>
  <si>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</si>
  <si>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</si>
  <si>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</si>
  <si>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</si>
  <si>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</si>
  <si>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</si>
  <si>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</si>
  <si>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</si>
  <si>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</si>
  <si>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</si>
  <si>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</si>
  <si>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</si>
  <si>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</si>
  <si>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</si>
  <si>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</si>
  <si>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</si>
  <si>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</si>
  <si>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</si>
  <si>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</si>
  <si>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</si>
  <si>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</si>
  <si>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</si>
  <si>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</si>
  <si>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</si>
  <si>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</si>
  <si>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</si>
  <si>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</si>
  <si>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</si>
  <si>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</si>
  <si>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</si>
  <si>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</si>
  <si>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</si>
  <si>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</si>
  <si>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</si>
  <si>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</si>
  <si>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</si>
  <si>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</si>
  <si>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</si>
  <si>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</si>
  <si>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</si>
  <si>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</si>
  <si>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</si>
  <si>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</si>
  <si>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</si>
  <si>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</si>
  <si>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</si>
  <si>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</si>
  <si>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</si>
  <si>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</si>
  <si>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</si>
  <si>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</si>
  <si>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</si>
  <si>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</si>
  <si>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</si>
  <si>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</si>
  <si>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</si>
  <si>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</si>
  <si>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</si>
  <si>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</si>
  <si>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</si>
  <si>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</si>
  <si>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</si>
  <si>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</si>
  <si>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</si>
  <si>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</si>
  <si>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</si>
  <si>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</si>
  <si>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</si>
  <si>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</si>
  <si>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</si>
  <si>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</si>
  <si>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</si>
  <si>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</si>
  <si>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</si>
  <si>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</si>
  <si>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</si>
  <si>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</si>
  <si>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</si>
  <si>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</si>
  <si>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</si>
  <si>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</si>
  <si>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</si>
  <si>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</si>
  <si>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</si>
  <si>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</si>
  <si>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</si>
  <si>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</si>
  <si>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</si>
  <si>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</si>
  <si>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</si>
  <si>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</si>
  <si>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</si>
  <si>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</si>
  <si>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</si>
  <si>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</si>
  <si>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</si>
  <si>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</si>
  <si>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</si>
  <si>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</si>
  <si>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</si>
  <si>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</si>
  <si>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</si>
  <si>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</si>
  <si>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</si>
  <si>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</si>
  <si>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</si>
  <si>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</si>
  <si>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</si>
  <si>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</si>
  <si>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</si>
  <si>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</si>
  <si>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</si>
  <si>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</si>
  <si>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</si>
  <si>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</si>
  <si>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</si>
  <si>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</si>
  <si>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</si>
  <si>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</si>
  <si>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</si>
  <si>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</si>
  <si>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</si>
  <si>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</si>
  <si>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</si>
  <si>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</si>
  <si>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</si>
  <si>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</si>
  <si>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</si>
  <si>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</si>
  <si>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</si>
  <si>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</si>
  <si>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</si>
  <si>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</si>
  <si>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</si>
  <si>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</si>
  <si>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</si>
  <si>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</si>
  <si>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</si>
  <si>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</si>
  <si>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</si>
  <si>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</si>
  <si>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</si>
  <si>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</si>
  <si>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</si>
  <si>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</si>
  <si>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</si>
  <si>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</si>
  <si>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</si>
  <si>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</si>
  <si>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</si>
  <si>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</si>
  <si>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</si>
  <si>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</si>
  <si>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</si>
  <si>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</si>
  <si>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</si>
  <si>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</si>
  <si>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</si>
  <si>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</si>
  <si>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</si>
  <si>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</si>
  <si>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</si>
  <si>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</si>
  <si>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</si>
  <si>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</si>
  <si>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</si>
  <si>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</si>
  <si>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</si>
  <si>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</si>
  <si>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</si>
  <si>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</si>
  <si>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</si>
  <si>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</si>
  <si>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</si>
  <si>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</si>
  <si>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</si>
  <si>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</si>
  <si>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</si>
  <si>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</si>
  <si>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</si>
  <si>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</si>
  <si>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</si>
  <si>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</si>
  <si>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</si>
  <si>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</si>
  <si>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</si>
  <si>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</si>
  <si>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</si>
  <si>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</si>
  <si>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</si>
  <si>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</si>
  <si>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</si>
  <si>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</si>
  <si>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</si>
  <si>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</si>
  <si>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</si>
  <si>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</si>
  <si>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</si>
  <si>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</si>
  <si>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</si>
  <si>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</si>
  <si>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</si>
  <si>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</si>
  <si>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</si>
  <si>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</si>
  <si>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</si>
  <si>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</si>
  <si>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</si>
  <si>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</si>
  <si>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</si>
  <si>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</si>
  <si>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</si>
  <si>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</si>
  <si>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</si>
  <si>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</si>
  <si>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</si>
  <si>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</si>
  <si>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</si>
  <si>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</si>
  <si>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</si>
  <si>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</si>
  <si>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</si>
  <si>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</si>
  <si>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</si>
  <si>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</si>
  <si>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</si>
  <si>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</si>
  <si>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</si>
  <si>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</si>
  <si>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</si>
  <si>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</si>
  <si>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</si>
  <si>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</si>
  <si>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</si>
  <si>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</si>
  <si>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</si>
  <si>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</si>
  <si>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</si>
  <si>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</si>
  <si>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</si>
  <si>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</si>
  <si>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</si>
  <si>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</si>
  <si>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</si>
  <si>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</si>
  <si>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</si>
  <si>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</si>
  <si>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</si>
  <si>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</si>
  <si>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</si>
  <si>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</si>
  <si>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</si>
  <si>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</si>
  <si>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</si>
  <si>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</si>
  <si>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</si>
  <si>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</si>
  <si>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</si>
  <si>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</si>
  <si>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</si>
  <si>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</si>
  <si>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</si>
  <si>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</si>
  <si>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</si>
  <si>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</si>
  <si>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</si>
  <si>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</si>
  <si>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</si>
  <si>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</si>
  <si>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</si>
  <si>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</si>
  <si>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</si>
  <si>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</si>
  <si>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</si>
  <si>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</si>
  <si>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</si>
  <si>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</si>
  <si>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</si>
  <si>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</si>
  <si>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</si>
  <si>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</si>
  <si>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</si>
  <si>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</si>
  <si>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</si>
  <si>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</si>
  <si>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</si>
  <si>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</si>
  <si>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</si>
  <si>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</si>
  <si>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</si>
  <si>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</si>
  <si>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</si>
  <si>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</si>
  <si>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</si>
  <si>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</si>
  <si>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</si>
  <si>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</si>
  <si>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</si>
  <si>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</si>
  <si>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</si>
  <si>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</si>
  <si>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</si>
  <si>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</si>
  <si>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</si>
  <si>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</si>
  <si>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</si>
  <si>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</si>
  <si>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</si>
  <si>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</si>
  <si>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</si>
  <si>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</si>
  <si>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</si>
  <si>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</si>
  <si>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</si>
  <si>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</si>
  <si>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</si>
  <si>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</si>
  <si>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</si>
  <si>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</si>
  <si>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</si>
  <si>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</si>
  <si>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</si>
  <si>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</si>
  <si>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</si>
  <si>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</si>
  <si>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</si>
  <si>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</si>
  <si>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</si>
  <si>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</si>
  <si>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</si>
  <si>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</si>
  <si>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</si>
  <si>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</si>
  <si>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</si>
  <si>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</si>
  <si>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</si>
  <si>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</si>
  <si>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</si>
  <si>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</si>
  <si>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</si>
  <si>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</si>
  <si>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</si>
  <si>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</si>
  <si>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</si>
  <si>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</si>
  <si>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</si>
  <si>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</si>
  <si>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</si>
  <si>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</si>
  <si>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</si>
  <si>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</si>
  <si>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</si>
  <si>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</si>
  <si>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</si>
  <si>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</si>
  <si>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</si>
  <si>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</si>
  <si>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</si>
  <si>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</si>
  <si>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</si>
  <si>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</si>
  <si>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</si>
  <si>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</si>
  <si>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</si>
  <si>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</si>
  <si>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</si>
  <si>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</si>
  <si>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</si>
  <si>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</si>
  <si>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</si>
  <si>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</si>
  <si>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</si>
  <si>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</si>
  <si>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</si>
  <si>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</si>
  <si>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</si>
  <si>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</si>
  <si>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</si>
  <si>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</si>
  <si>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</si>
  <si>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</si>
  <si>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</si>
  <si>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</si>
  <si>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</si>
  <si>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</si>
  <si>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</si>
  <si>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</si>
  <si>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</si>
  <si>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</si>
  <si>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</si>
  <si>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</si>
  <si>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</si>
  <si>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</si>
  <si>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</si>
  <si>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</si>
  <si>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</si>
  <si>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</si>
  <si>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</si>
  <si>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</si>
  <si>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</si>
  <si>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</si>
  <si>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</si>
  <si>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</si>
  <si>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</si>
  <si>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</si>
  <si>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</si>
  <si>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</si>
  <si>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</si>
  <si>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</si>
  <si>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</si>
  <si>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</si>
  <si>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</si>
  <si>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</si>
  <si>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</si>
  <si>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</si>
  <si>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</si>
  <si>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</si>
  <si>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</si>
  <si>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</si>
  <si>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</si>
  <si>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</si>
  <si>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</si>
  <si>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</si>
  <si>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</si>
  <si>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</si>
  <si>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</si>
  <si>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</si>
  <si>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</si>
  <si>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</si>
  <si>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</si>
  <si>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</si>
  <si>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</si>
  <si>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</si>
  <si>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</si>
  <si>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</si>
  <si>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</si>
  <si>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</si>
  <si>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</si>
  <si>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</si>
  <si>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</si>
  <si>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</si>
  <si>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</si>
  <si>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</si>
  <si>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</si>
  <si>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</si>
  <si>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</si>
  <si>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</si>
  <si>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</si>
  <si>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</si>
  <si>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</si>
  <si>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</si>
  <si>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</si>
  <si>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</si>
  <si>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</si>
  <si>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</si>
  <si>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</si>
  <si>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</si>
  <si>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</si>
  <si>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</si>
  <si>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</si>
  <si>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</si>
  <si>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</si>
  <si>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</si>
  <si>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</si>
  <si>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</si>
  <si>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</si>
  <si>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</si>
  <si>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</si>
  <si>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</si>
  <si>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</si>
  <si>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</si>
  <si>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</si>
  <si>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</si>
  <si>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</si>
  <si>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</si>
  <si>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</si>
  <si>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</si>
  <si>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</si>
  <si>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</si>
  <si>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</si>
  <si>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</si>
  <si>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</si>
  <si>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</si>
  <si>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</si>
  <si>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</si>
  <si>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</si>
  <si>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</si>
  <si>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</si>
  <si>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</si>
  <si>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</si>
  <si>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</si>
  <si>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</si>
  <si>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</si>
  <si>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</si>
  <si>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</si>
  <si>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</si>
  <si>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</si>
  <si>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</si>
  <si>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</si>
  <si>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</si>
  <si>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</si>
  <si>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</si>
  <si>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</si>
  <si>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</si>
  <si>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</si>
  <si>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</si>
  <si>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</si>
  <si>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</si>
  <si>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</si>
  <si>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</si>
  <si>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</si>
  <si>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</si>
  <si>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</si>
  <si>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</si>
  <si>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</si>
  <si>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</si>
  <si>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</si>
  <si>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</si>
  <si>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</si>
  <si>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</si>
  <si>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</si>
  <si>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</si>
  <si>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</si>
  <si>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</si>
  <si>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</si>
  <si>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</si>
  <si>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</si>
  <si>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</si>
  <si>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</si>
  <si>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</si>
  <si>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</si>
  <si>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</si>
  <si>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</si>
  <si>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</si>
  <si>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</si>
  <si>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</si>
  <si>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</si>
  <si>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</si>
  <si>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</si>
  <si>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</si>
  <si>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</si>
  <si>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</si>
  <si>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</si>
  <si>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</si>
  <si>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</si>
  <si>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</si>
  <si>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</si>
  <si>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</si>
  <si>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</si>
  <si>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</si>
  <si>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</si>
  <si>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</si>
  <si>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</si>
  <si>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</si>
  <si>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</si>
  <si>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</si>
  <si>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</si>
  <si>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</si>
  <si>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</si>
  <si>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</si>
  <si>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</si>
  <si>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</si>
  <si>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</si>
  <si>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</si>
  <si>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</si>
  <si>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</si>
  <si>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</si>
  <si>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</si>
  <si>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</si>
  <si>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</si>
  <si>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</si>
  <si>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</si>
  <si>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</si>
  <si>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</si>
  <si>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</si>
  <si>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</si>
  <si>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</si>
  <si>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</si>
  <si>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</si>
  <si>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</si>
  <si>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</si>
  <si>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</si>
  <si>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</si>
  <si>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</si>
  <si>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</si>
  <si>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</si>
  <si>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</si>
  <si>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</si>
  <si>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</si>
  <si>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</si>
  <si>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</si>
  <si>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</si>
  <si>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</si>
  <si>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</si>
  <si>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</si>
  <si>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</si>
  <si>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</si>
  <si>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</si>
  <si>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</si>
  <si>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</si>
  <si>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</si>
  <si>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</si>
  <si>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</si>
  <si>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</si>
  <si>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</si>
  <si>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</si>
  <si>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</si>
  <si>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</si>
  <si>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</si>
  <si>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</si>
  <si>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</si>
  <si>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</si>
  <si>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</si>
  <si>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</si>
  <si>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</si>
  <si>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</si>
  <si>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</si>
  <si>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</si>
  <si>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</si>
  <si>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</si>
  <si>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</si>
  <si>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</si>
  <si>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</si>
  <si>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</si>
  <si>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</si>
  <si>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</si>
  <si>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</si>
  <si>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</si>
  <si>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</si>
  <si>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</si>
  <si>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</si>
  <si>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</si>
  <si>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</si>
  <si>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</si>
  <si>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</si>
  <si>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</si>
  <si>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</si>
  <si>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</si>
  <si>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</si>
  <si>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</si>
  <si>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</si>
  <si>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</si>
  <si>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</si>
  <si>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</si>
  <si>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</si>
  <si>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</si>
  <si>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</si>
  <si>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</si>
  <si>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</si>
  <si>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</si>
  <si>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</si>
  <si>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</si>
  <si>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</si>
  <si>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</si>
  <si>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</si>
  <si>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</si>
  <si>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</si>
  <si>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</si>
  <si>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</si>
  <si>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</si>
  <si>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</si>
  <si>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</si>
  <si>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</si>
  <si>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</si>
  <si>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</si>
  <si>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</si>
  <si>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</si>
  <si>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</si>
  <si>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</si>
  <si>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</si>
  <si>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</si>
  <si>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</si>
  <si>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</si>
  <si>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</si>
  <si>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</si>
  <si>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</si>
  <si>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</si>
  <si>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</si>
  <si>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</si>
  <si>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</si>
  <si>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</si>
  <si>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</si>
  <si>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</si>
  <si>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</si>
  <si>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</si>
  <si>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</si>
  <si>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</si>
  <si>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</si>
  <si>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</si>
  <si>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</si>
  <si>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</si>
  <si>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</si>
  <si>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</si>
  <si>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</si>
  <si>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</si>
  <si>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</si>
  <si>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</si>
  <si>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</si>
  <si>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</si>
  <si>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</si>
  <si>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</si>
  <si>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</si>
  <si>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</si>
  <si>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</si>
  <si>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</si>
  <si>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</si>
  <si>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</si>
  <si>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</si>
  <si>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</si>
  <si>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</si>
  <si>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</si>
  <si>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</si>
  <si>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</si>
  <si>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</si>
  <si>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</si>
  <si>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</si>
  <si>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</si>
  <si>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</si>
  <si>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</si>
  <si>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</si>
  <si>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</si>
  <si>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</si>
  <si>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</si>
  <si>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</si>
  <si>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</si>
  <si>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</si>
  <si>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</si>
  <si>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</si>
  <si>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</si>
  <si>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</si>
  <si>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</si>
  <si>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</si>
  <si>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</si>
  <si>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</si>
  <si>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</si>
  <si>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</si>
  <si>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</si>
  <si>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</si>
  <si>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</si>
  <si>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</si>
  <si>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</si>
  <si>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</si>
  <si>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</si>
  <si>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</si>
  <si>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</si>
  <si>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</si>
  <si>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</si>
  <si>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</si>
  <si>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</si>
  <si>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</si>
  <si>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</si>
  <si>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</si>
  <si>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</si>
  <si>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</si>
  <si>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</si>
  <si>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</si>
  <si>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</si>
  <si>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</si>
  <si>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</si>
  <si>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</si>
  <si>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</si>
  <si>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</si>
  <si>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</si>
  <si>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</si>
  <si>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</si>
  <si>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</si>
  <si>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</si>
  <si>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</si>
  <si>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</si>
  <si>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</si>
  <si>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</si>
  <si>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</si>
  <si>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</si>
  <si>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</si>
  <si>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</si>
  <si>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</si>
  <si>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</si>
  <si>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</si>
  <si>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</si>
  <si>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</si>
  <si>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</si>
  <si>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</si>
  <si>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</si>
  <si>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</si>
  <si>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</si>
  <si>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</si>
  <si>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</si>
  <si>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</si>
  <si>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</si>
  <si>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</si>
  <si>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</si>
  <si>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</si>
  <si>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</si>
  <si>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</si>
  <si>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</si>
  <si>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</si>
  <si>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</si>
  <si>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</si>
  <si>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</si>
  <si>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</si>
  <si>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</si>
  <si>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</si>
  <si>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</si>
  <si>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</si>
  <si>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</si>
  <si>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</si>
  <si>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</si>
  <si>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</si>
  <si>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</si>
  <si>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</si>
  <si>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</si>
  <si>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</si>
  <si>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</si>
  <si>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</si>
  <si>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</si>
  <si>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</si>
  <si>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</si>
  <si>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</si>
  <si>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</si>
  <si>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</si>
  <si>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</si>
  <si>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</si>
  <si>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</si>
  <si>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</si>
  <si>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</si>
  <si>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</si>
  <si>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</si>
  <si>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</si>
  <si>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</si>
  <si>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</si>
  <si>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</si>
  <si>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</si>
  <si>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</si>
  <si>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</si>
  <si>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</si>
  <si>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</si>
  <si>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</si>
  <si>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</si>
  <si>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</si>
  <si>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</si>
  <si>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</si>
  <si>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</si>
  <si>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</si>
  <si>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</si>
  <si>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</si>
  <si>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</si>
  <si>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</si>
  <si>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</si>
  <si>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</si>
  <si>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</si>
  <si>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</si>
  <si>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</si>
  <si>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</si>
  <si>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</si>
  <si>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</si>
  <si>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</si>
  <si>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</si>
  <si>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</si>
  <si>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</si>
  <si>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</si>
  <si>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</si>
  <si>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</si>
  <si>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</si>
  <si>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</si>
  <si>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</si>
  <si>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</si>
  <si>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</si>
  <si>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</si>
  <si>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</si>
  <si>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</si>
  <si>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</si>
  <si>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</si>
  <si>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</si>
  <si>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</si>
  <si>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</si>
  <si>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</si>
  <si>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</si>
  <si>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</si>
  <si>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</si>
  <si>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</si>
  <si>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</si>
  <si>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</si>
  <si>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</si>
  <si>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</si>
  <si>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</si>
  <si>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</si>
  <si>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</si>
  <si>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</si>
  <si>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</si>
  <si>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</si>
  <si>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</si>
  <si>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</si>
  <si>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</si>
  <si>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</si>
  <si>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</si>
  <si>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</si>
  <si>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</si>
  <si>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</si>
  <si>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</si>
  <si>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</si>
  <si>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</si>
  <si>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</si>
  <si>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</si>
  <si>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</si>
  <si>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</si>
  <si>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</si>
  <si>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</si>
  <si>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</si>
  <si>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</si>
  <si>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</si>
  <si>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</si>
  <si>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</si>
  <si>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</si>
  <si>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</si>
  <si>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</si>
  <si>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</si>
  <si>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</si>
  <si>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</si>
  <si>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</si>
  <si>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</si>
  <si>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</si>
  <si>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</si>
  <si>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</si>
  <si>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</si>
  <si>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</si>
  <si>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</si>
  <si>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</si>
  <si>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</si>
  <si>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</si>
  <si>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</si>
  <si>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</si>
  <si>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</si>
  <si>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</si>
  <si>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</si>
  <si>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</si>
  <si>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</si>
  <si>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</si>
  <si>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</si>
  <si>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</si>
  <si>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</si>
  <si>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</si>
  <si>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</si>
  <si>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</si>
  <si>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</si>
  <si>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</si>
  <si>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</si>
  <si>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</si>
  <si>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</si>
  <si>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</si>
  <si>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</si>
  <si>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</si>
  <si>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</si>
  <si>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</si>
  <si>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</si>
  <si>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</si>
  <si>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</si>
  <si>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</si>
  <si>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</si>
  <si>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</si>
  <si>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</si>
  <si>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</si>
  <si>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</si>
  <si>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</si>
  <si>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</si>
  <si>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</si>
  <si>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</si>
  <si>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</si>
  <si>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</si>
  <si>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</si>
  <si>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</si>
  <si>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</si>
  <si>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</si>
  <si>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</si>
  <si>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</si>
  <si>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</si>
  <si>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</si>
  <si>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</si>
  <si>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</si>
  <si>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</si>
  <si>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</si>
  <si>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</si>
  <si>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</si>
  <si>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</si>
  <si>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</si>
  <si>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</si>
  <si>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</si>
  <si>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</si>
  <si>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</si>
  <si>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</si>
  <si>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</si>
  <si>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</si>
  <si>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</si>
  <si>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</si>
  <si>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</si>
  <si>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</si>
  <si>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</si>
  <si>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</si>
  <si>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</si>
  <si>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</si>
  <si>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</si>
  <si>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</si>
  <si>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</si>
  <si>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</si>
  <si>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</si>
  <si>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</si>
  <si>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</si>
  <si>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</si>
  <si>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</si>
  <si>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</si>
  <si>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</si>
  <si>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</si>
  <si>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</si>
  <si>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</si>
  <si>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</si>
  <si>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</si>
  <si>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</si>
  <si>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</si>
  <si>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</si>
  <si>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</si>
  <si>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</si>
  <si>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</si>
  <si>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</si>
  <si>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</si>
  <si>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</si>
  <si>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</si>
  <si>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</si>
  <si>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</si>
  <si>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</si>
  <si>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</si>
  <si>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</si>
  <si>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</si>
  <si>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</si>
  <si>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</si>
  <si>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</si>
  <si>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</si>
  <si>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</si>
  <si>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</si>
  <si>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</si>
  <si>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</si>
  <si>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</si>
  <si>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</si>
  <si>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</si>
  <si>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</si>
  <si>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</si>
  <si>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</si>
  <si>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</si>
  <si>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</si>
  <si>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</si>
  <si>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</si>
  <si>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</si>
  <si>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</si>
  <si>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</si>
  <si>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</si>
  <si>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</si>
  <si>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</si>
  <si>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</si>
  <si>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</si>
  <si>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</si>
  <si>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</si>
  <si>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</si>
  <si>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</si>
  <si>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</si>
  <si>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</si>
  <si>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</si>
  <si>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</si>
  <si>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</si>
  <si>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</si>
  <si>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</si>
  <si>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</si>
  <si>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</si>
  <si>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</si>
  <si>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</si>
  <si>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</si>
  <si>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</si>
  <si>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</si>
  <si>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</si>
  <si>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</si>
  <si>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</si>
  <si>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</si>
  <si>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</si>
  <si>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</si>
  <si>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</si>
  <si>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</si>
  <si>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</si>
  <si>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</si>
  <si>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</si>
  <si>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</si>
  <si>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</si>
  <si>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</si>
  <si>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</si>
  <si>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</si>
  <si>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</si>
  <si>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</si>
  <si>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</si>
  <si>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</si>
  <si>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</si>
  <si>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</si>
  <si>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</si>
  <si>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</si>
  <si>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</si>
  <si>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</si>
  <si>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</si>
  <si>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</si>
  <si>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</si>
  <si>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</si>
  <si>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</si>
  <si>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</si>
  <si>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</si>
  <si>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</si>
  <si>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</si>
  <si>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</si>
  <si>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</si>
  <si>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</si>
  <si>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</si>
  <si>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</si>
  <si>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</si>
  <si>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</si>
  <si>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</si>
  <si>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</si>
  <si>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</si>
  <si>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</si>
  <si>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</si>
  <si>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</si>
  <si>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</si>
  <si>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</si>
  <si>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</si>
  <si>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</si>
  <si>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</si>
  <si>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</si>
  <si>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</si>
  <si>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</si>
  <si>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</si>
  <si>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</si>
  <si>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</si>
  <si>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</si>
  <si>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</si>
  <si>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</si>
  <si>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</si>
  <si>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</si>
  <si>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</si>
  <si>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</si>
  <si>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</si>
  <si>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</si>
  <si>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</si>
  <si>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</si>
  <si>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</si>
  <si>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</si>
  <si>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</si>
  <si>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</si>
  <si>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</si>
  <si>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</si>
  <si>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</si>
  <si>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</si>
  <si>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</si>
  <si>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</si>
  <si>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</si>
  <si>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</si>
  <si>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</si>
  <si>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</si>
  <si>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</si>
  <si>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</si>
  <si>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</si>
  <si>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</si>
  <si>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</si>
  <si>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</si>
  <si>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</si>
  <si>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</si>
  <si>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</si>
  <si>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</si>
  <si>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</si>
  <si>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</si>
  <si>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</si>
  <si>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</si>
  <si>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</si>
  <si>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</si>
  <si>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</si>
  <si>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</si>
  <si>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</si>
  <si>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</si>
  <si>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</si>
  <si>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</si>
  <si>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</si>
  <si>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</si>
  <si>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</si>
  <si>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</si>
  <si>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</si>
  <si>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</si>
  <si>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</si>
  <si>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</si>
  <si>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</si>
  <si>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</si>
  <si>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</si>
  <si>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</si>
  <si>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</si>
  <si>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</si>
  <si>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</si>
  <si>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</si>
  <si>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</si>
  <si>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</si>
  <si>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</si>
  <si>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</si>
  <si>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</si>
  <si>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</si>
  <si>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</si>
  <si>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</si>
  <si>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</si>
  <si>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</si>
  <si>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</si>
  <si>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</si>
  <si>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</si>
  <si>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</si>
  <si>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</si>
  <si>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</si>
  <si>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</si>
  <si>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</si>
  <si>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</si>
  <si>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</si>
  <si>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</si>
  <si>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</si>
  <si>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</si>
  <si>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</si>
  <si>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</si>
  <si>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</si>
  <si>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</si>
  <si>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</si>
  <si>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</si>
  <si>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</si>
  <si>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</si>
  <si>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</si>
  <si>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</si>
  <si>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</si>
  <si>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</si>
  <si>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</si>
  <si>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</si>
  <si>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</si>
  <si>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</si>
  <si>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</si>
  <si>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</si>
  <si>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</si>
  <si>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</si>
  <si>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</si>
  <si>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</si>
  <si>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</si>
  <si>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</si>
  <si>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</si>
  <si>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</si>
  <si>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</si>
  <si>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</si>
  <si>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</si>
  <si>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</si>
  <si>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</si>
  <si>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</si>
  <si>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</si>
  <si>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</si>
  <si>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</si>
  <si>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</si>
  <si>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</si>
  <si>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</si>
  <si>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</si>
  <si>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</si>
  <si>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</si>
  <si>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</si>
  <si>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</si>
  <si>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</si>
  <si>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</si>
  <si>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</si>
  <si>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</si>
  <si>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</si>
  <si>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</si>
  <si>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</si>
  <si>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</si>
  <si>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</si>
  <si>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</si>
  <si>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</si>
  <si>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</si>
  <si>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</si>
  <si>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</si>
  <si>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</si>
  <si>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</si>
  <si>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</si>
  <si>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</si>
  <si>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</si>
  <si>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</si>
  <si>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</si>
  <si>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</si>
  <si>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</si>
  <si>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</si>
  <si>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</si>
  <si>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</si>
  <si>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</si>
  <si>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</si>
  <si>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</si>
  <si>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</si>
  <si>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</si>
  <si>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</si>
  <si>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</si>
  <si>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</si>
  <si>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</si>
  <si>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</si>
  <si>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</si>
  <si>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</si>
  <si>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</si>
  <si>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</si>
  <si>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</si>
  <si>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</si>
  <si>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</si>
  <si>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</si>
  <si>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</si>
  <si>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</si>
  <si>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</si>
  <si>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</si>
  <si>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</si>
  <si>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</si>
  <si>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</si>
  <si>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</si>
  <si>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</si>
  <si>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</si>
  <si>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</si>
  <si>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</si>
  <si>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</si>
  <si>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</si>
  <si>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</si>
  <si>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</si>
  <si>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</si>
  <si>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</si>
  <si>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</si>
  <si>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</si>
  <si>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</si>
  <si>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</si>
  <si>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</si>
  <si>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</si>
  <si>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</si>
  <si>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</si>
  <si>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</si>
  <si>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</si>
  <si>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</si>
  <si>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</si>
  <si>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</si>
  <si>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</si>
  <si>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</si>
  <si>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</si>
  <si>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</si>
  <si>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</si>
  <si>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</si>
  <si>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</si>
  <si>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</si>
  <si>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</si>
  <si>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</si>
  <si>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</si>
  <si>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</si>
  <si>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</si>
  <si>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</si>
  <si>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</si>
  <si>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</si>
  <si>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</si>
  <si>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</si>
  <si>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</si>
  <si>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</si>
  <si>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</si>
  <si>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</si>
  <si>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</si>
  <si>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</si>
  <si>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</si>
  <si>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</si>
  <si>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</si>
  <si>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</si>
  <si>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</si>
  <si>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</si>
  <si>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</si>
  <si>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</si>
  <si>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</si>
  <si>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</si>
  <si>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</si>
  <si>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</si>
  <si>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</si>
  <si>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</si>
  <si>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</si>
  <si>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</si>
  <si>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</si>
  <si>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</si>
  <si>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</si>
  <si>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</si>
  <si>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</si>
  <si>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</si>
  <si>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</si>
  <si>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</si>
  <si>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</si>
  <si>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</si>
  <si>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</si>
  <si>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</si>
  <si>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</si>
  <si>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</si>
  <si>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</si>
  <si>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</si>
  <si>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</si>
  <si>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</si>
  <si>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</si>
  <si>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</si>
  <si>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</si>
  <si>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</si>
  <si>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</si>
  <si>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</si>
  <si>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</si>
  <si>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</si>
  <si>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</si>
  <si>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</si>
  <si>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</si>
  <si>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</si>
  <si>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</si>
  <si>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</si>
  <si>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</si>
  <si>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</si>
  <si>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</si>
  <si>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</si>
  <si>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</si>
  <si>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</si>
  <si>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</si>
  <si>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</si>
  <si>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</si>
  <si>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</si>
  <si>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</si>
  <si>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</si>
  <si>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</si>
  <si>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</si>
  <si>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</si>
  <si>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</si>
  <si>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</si>
  <si>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</si>
  <si>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</si>
  <si>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</si>
  <si>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</si>
  <si>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</si>
  <si>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</si>
  <si>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</si>
  <si>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</si>
  <si>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</si>
  <si>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</si>
  <si>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</si>
  <si>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</si>
  <si>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</si>
  <si>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</si>
  <si>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</si>
  <si>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</si>
  <si>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</si>
  <si>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</si>
  <si>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</si>
  <si>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</si>
  <si>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</si>
  <si>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</si>
  <si>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</si>
  <si>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</si>
  <si>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</si>
  <si>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</si>
  <si>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</si>
  <si>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</si>
  <si>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</si>
  <si>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</si>
  <si>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</si>
  <si>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</si>
  <si>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</si>
  <si>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</si>
  <si>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</si>
  <si>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</si>
  <si>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</si>
  <si>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</si>
  <si>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</si>
  <si>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</si>
  <si>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</si>
  <si>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</si>
  <si>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</si>
  <si>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</si>
  <si>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</si>
  <si>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</si>
  <si>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</si>
  <si>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</si>
  <si>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</si>
  <si>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</si>
  <si>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</si>
  <si>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</si>
  <si>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</si>
  <si>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</si>
  <si>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</si>
  <si>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</si>
  <si>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</si>
  <si>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</si>
  <si>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</si>
  <si>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</si>
  <si>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</si>
  <si>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</si>
  <si>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</si>
  <si>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</si>
  <si>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</si>
  <si>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</si>
  <si>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</si>
  <si>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</si>
  <si>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</si>
  <si>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</si>
  <si>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</si>
  <si>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</si>
  <si>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</si>
  <si>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</si>
  <si>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</si>
  <si>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</si>
  <si>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</si>
  <si>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</si>
  <si>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</si>
  <si>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</si>
  <si>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</si>
  <si>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</si>
  <si>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</si>
  <si>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</si>
  <si>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</si>
  <si>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</si>
  <si>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</si>
  <si>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</si>
  <si>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</si>
  <si>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</si>
  <si>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</si>
  <si>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</si>
  <si>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</si>
  <si>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</si>
  <si>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</si>
  <si>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</si>
  <si>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</si>
  <si>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</si>
  <si>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</si>
  <si>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</si>
  <si>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</si>
  <si>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</si>
  <si>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</si>
  <si>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</si>
  <si>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</si>
  <si>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</si>
  <si>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</si>
  <si>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</si>
  <si>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</si>
  <si>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</si>
  <si>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</si>
  <si>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</si>
  <si>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</si>
  <si>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</si>
  <si>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</si>
  <si>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</si>
  <si>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</si>
  <si>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</si>
  <si>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</si>
  <si>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</si>
  <si>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</si>
  <si>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</si>
  <si>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</si>
  <si>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</si>
  <si>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</si>
  <si>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</si>
  <si>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</si>
  <si>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</si>
  <si>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</si>
  <si>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</si>
  <si>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</si>
  <si>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</si>
  <si>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</si>
  <si>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</si>
  <si>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</si>
  <si>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</si>
  <si>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</si>
  <si>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</si>
  <si>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</si>
  <si>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</si>
  <si>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</si>
  <si>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</si>
  <si>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</si>
  <si>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</si>
  <si>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</si>
  <si>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</si>
  <si>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</si>
  <si>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</si>
  <si>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</si>
  <si>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</si>
  <si>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</si>
  <si>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</si>
  <si>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</si>
  <si>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</si>
  <si>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</si>
  <si>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</si>
  <si>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</si>
  <si>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</si>
  <si>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</si>
  <si>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</si>
  <si>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</si>
  <si>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</si>
  <si>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</si>
  <si>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</si>
  <si>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</si>
  <si>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</si>
  <si>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</si>
  <si>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</si>
  <si>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</si>
  <si>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</si>
  <si>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</si>
  <si>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</si>
  <si>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</si>
  <si>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</si>
  <si>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</si>
  <si>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</si>
  <si>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</si>
  <si>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</si>
  <si>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</si>
  <si>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</si>
  <si>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</si>
  <si>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</si>
  <si>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</si>
  <si>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</si>
  <si>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</si>
  <si>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</si>
  <si>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</si>
  <si>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</si>
  <si>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</si>
  <si>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</si>
  <si>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</si>
  <si>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</si>
  <si>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</si>
  <si>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</si>
  <si>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</si>
  <si>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</si>
  <si>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</si>
  <si>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</si>
  <si>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</si>
  <si>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</si>
  <si>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</si>
  <si>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</si>
  <si>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</si>
  <si>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</si>
  <si>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</si>
  <si>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</si>
  <si>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</si>
  <si>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</si>
  <si>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</si>
  <si>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</si>
  <si>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</si>
  <si>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</si>
  <si>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</si>
  <si>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</si>
  <si>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</si>
  <si>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</si>
  <si>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</si>
  <si>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</si>
  <si>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</si>
  <si>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</si>
  <si>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</si>
  <si>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</si>
  <si>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</si>
  <si>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</si>
  <si>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</si>
  <si>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</si>
  <si>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</si>
  <si>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</si>
  <si>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</si>
  <si>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</si>
  <si>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</si>
  <si>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</si>
  <si>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</si>
  <si>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</si>
  <si>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</si>
  <si>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</si>
  <si>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</si>
  <si>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</si>
  <si>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</si>
  <si>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</si>
  <si>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</si>
  <si>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</si>
  <si>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</si>
  <si>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</si>
  <si>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</si>
  <si>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</si>
  <si>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</si>
  <si>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</si>
  <si>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</si>
  <si>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</si>
  <si>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</si>
  <si>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</si>
  <si>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</si>
  <si>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</si>
  <si>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</si>
  <si>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</si>
  <si>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</si>
  <si>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</si>
  <si>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</si>
  <si>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</si>
  <si>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</si>
  <si>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</si>
  <si>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</si>
  <si>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</si>
  <si>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</si>
  <si>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</si>
  <si>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</si>
  <si>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</si>
  <si>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</si>
  <si>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</si>
  <si>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</si>
  <si>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</si>
  <si>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</si>
  <si>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</si>
  <si>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</si>
  <si>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</si>
  <si>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</si>
  <si>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</si>
  <si>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Shelby and Fayette</t>
  </si>
  <si>
    <t>301 S. Grand Ave.</t>
  </si>
  <si>
    <t xml:space="preserve">Cowden </t>
  </si>
  <si>
    <t>dgordon@cowdenherrick.org</t>
  </si>
  <si>
    <t>Darrell Gordon</t>
  </si>
  <si>
    <t>217-783-2126</t>
  </si>
  <si>
    <t>McGuire, Yuhas, Huffman &amp; Buckley, P.C.</t>
  </si>
  <si>
    <t>Kevin Buckley</t>
  </si>
  <si>
    <t>334 W. Eldorado St.</t>
  </si>
  <si>
    <t>Decatur</t>
  </si>
  <si>
    <t>217-428-2127</t>
  </si>
  <si>
    <t>217-428-5915</t>
  </si>
  <si>
    <t>060-003245</t>
  </si>
  <si>
    <t>kbuckley@myhbcpa.com</t>
  </si>
  <si>
    <t>Qualified opinion on regulatory basis of accounting based on the following: detailed property records showing historic cost are not presently maintained. Disclosures required by GASB Statement 45 are omitted.</t>
  </si>
  <si>
    <t>20. See Schedule of Findings and Responses</t>
  </si>
  <si>
    <t>Working Cash Fund Bonds</t>
  </si>
  <si>
    <t>Bus Lease</t>
  </si>
  <si>
    <t>Lease</t>
  </si>
  <si>
    <t>Statement of Revenues Received/Revenues:</t>
  </si>
  <si>
    <t>Other Food Services (Acct #1690) - Refunds and rebates</t>
  </si>
  <si>
    <t xml:space="preserve">   Reimbursements &amp; other refunds: 23,919</t>
  </si>
  <si>
    <t>Other Restricted Revenue from State Sources (Acct #3999) - Library grant: 750</t>
  </si>
  <si>
    <t>Other District/School Activity Revenue (Acct #1790) - E-rate monies: 3,679; Parking lot fees: 1,230;</t>
  </si>
  <si>
    <t xml:space="preserve">   Reimbursements &amp; refunds: 376</t>
  </si>
  <si>
    <t>Other Local Revenues (Acct #1999) - Educational Fund-Sale of supples: 1,890; Tuition refund: 32,916; Donations: 3,500</t>
  </si>
  <si>
    <t xml:space="preserve">   Transportation Fund-CF Industry grant: 570; Reimbursements &amp; refunds: 945</t>
  </si>
  <si>
    <t>Transportation - Other (Acct #3599) - Received from EIASE</t>
  </si>
  <si>
    <t xml:space="preserve">   Tort Fund-Reimbursements &amp; refunds: 10,232</t>
  </si>
  <si>
    <t>Schedule of Restricted Local Tax Levies and Selected Revenues Sources:</t>
  </si>
  <si>
    <t>School Facility Occupation Taxes-Other Disbursements - Rounding</t>
  </si>
  <si>
    <t>Error message for page 25, total long-term debt (principal) retired (P18, Cells H163) must = debt service - long-term debt (principal)</t>
  </si>
  <si>
    <t>retired (P25, Cells H49). Balancing schedule does not take into account lease payments paid from transportation fund.</t>
  </si>
  <si>
    <t>Eastern Illinois Area of Special Education</t>
  </si>
  <si>
    <t>11087003A26</t>
  </si>
  <si>
    <t>Cowden-Herrick CUSD 3A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</si>
</sst>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L32" sqref="L3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5" t="s">
        <v>1955</v>
      </c>
      <c r="B3" s="1876"/>
      <c r="C3" s="1876"/>
      <c r="D3" s="1877"/>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25" customHeight="1" x14ac:dyDescent="0.2">
      <c r="B5" s="444" t="s">
        <v>2093</v>
      </c>
      <c r="C5" s="179" t="s">
        <v>1083</v>
      </c>
      <c r="D5" s="363"/>
      <c r="E5" s="363"/>
      <c r="H5" s="193"/>
      <c r="I5" s="2109" t="s">
        <v>788</v>
      </c>
      <c r="J5" s="2108"/>
      <c r="K5" s="2108"/>
      <c r="L5" s="2108"/>
      <c r="M5" s="2108"/>
      <c r="N5" s="2108"/>
      <c r="O5" s="2108"/>
      <c r="P5" s="2108"/>
      <c r="Q5" s="2108"/>
      <c r="R5" s="2108"/>
      <c r="S5" s="2108"/>
    </row>
    <row r="6" spans="1:28" ht="14.25" customHeight="1" x14ac:dyDescent="0.2">
      <c r="B6" s="444"/>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25"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45" customHeight="1" x14ac:dyDescent="0.2">
      <c r="A11" s="2130" t="s">
        <v>1131</v>
      </c>
      <c r="B11" s="2131"/>
      <c r="C11" s="2131"/>
      <c r="D11" s="2131"/>
      <c r="E11" s="2131"/>
      <c r="F11" s="2131"/>
      <c r="G11" s="2131"/>
      <c r="H11" s="2132"/>
      <c r="I11" s="181"/>
      <c r="J11" s="344"/>
      <c r="K11" s="181"/>
      <c r="O11" s="1760" t="s">
        <v>2093</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3" t="s">
        <v>2128</v>
      </c>
      <c r="B13" s="2134"/>
      <c r="C13" s="2134"/>
      <c r="D13" s="2134"/>
      <c r="E13" s="2134"/>
      <c r="F13" s="2134"/>
      <c r="G13" s="2134"/>
      <c r="H13" s="2135"/>
      <c r="I13" s="185"/>
      <c r="J13" s="184"/>
      <c r="K13" s="182"/>
      <c r="L13" s="184"/>
      <c r="M13" s="184"/>
      <c r="N13" s="184"/>
      <c r="O13" s="184"/>
      <c r="P13" s="184"/>
      <c r="Q13" s="184"/>
      <c r="R13" s="184"/>
      <c r="S13" s="184"/>
      <c r="T13" s="2138" t="s">
        <v>2100</v>
      </c>
      <c r="U13" s="2139"/>
      <c r="V13" s="2139"/>
      <c r="W13" s="2139"/>
      <c r="X13" s="2139"/>
      <c r="Y13" s="2140"/>
      <c r="Z13" s="2140"/>
      <c r="AA13" s="2141"/>
    </row>
    <row r="14" spans="1:28" ht="14.25"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7" t="s">
        <v>2094</v>
      </c>
      <c r="B15" s="2136"/>
      <c r="C15" s="2136"/>
      <c r="D15" s="2136"/>
      <c r="E15" s="2136"/>
      <c r="F15" s="2136"/>
      <c r="G15" s="2136"/>
      <c r="H15" s="2137"/>
      <c r="T15" s="2068" t="s">
        <v>2101</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2129</v>
      </c>
      <c r="B17" s="2094"/>
      <c r="C17" s="2094"/>
      <c r="D17" s="2094"/>
      <c r="E17" s="2094"/>
      <c r="F17" s="2094"/>
      <c r="G17" s="2094"/>
      <c r="H17" s="2119"/>
      <c r="T17" s="2147" t="s">
        <v>2102</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3" t="s">
        <v>785</v>
      </c>
      <c r="AA18" s="201"/>
    </row>
    <row r="19" spans="1:27" ht="13.5" customHeight="1" x14ac:dyDescent="0.2">
      <c r="A19" s="2087" t="s">
        <v>2095</v>
      </c>
      <c r="B19" s="2085"/>
      <c r="C19" s="2085"/>
      <c r="D19" s="2085"/>
      <c r="E19" s="2085"/>
      <c r="F19" s="2085"/>
      <c r="G19" s="2085"/>
      <c r="H19" s="2067"/>
      <c r="I19" s="184"/>
      <c r="J19" s="378"/>
      <c r="K19" s="195"/>
      <c r="L19" s="193"/>
      <c r="M19" s="658" t="s">
        <v>360</v>
      </c>
      <c r="P19" s="181"/>
      <c r="Q19" s="181"/>
      <c r="R19" s="181"/>
      <c r="S19" s="185"/>
      <c r="T19" s="2087" t="s">
        <v>2103</v>
      </c>
      <c r="U19" s="2066"/>
      <c r="V19" s="2066"/>
      <c r="W19" s="2067"/>
      <c r="X19" s="2084" t="s">
        <v>2033</v>
      </c>
      <c r="Y19" s="2146"/>
      <c r="Z19" s="2144">
        <v>62522</v>
      </c>
      <c r="AA19" s="2145"/>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5" t="s">
        <v>2096</v>
      </c>
      <c r="B21" s="2066"/>
      <c r="C21" s="2066"/>
      <c r="D21" s="2066"/>
      <c r="E21" s="2066"/>
      <c r="F21" s="2066"/>
      <c r="G21" s="2066"/>
      <c r="H21" s="2067"/>
      <c r="I21" s="2113" t="s">
        <v>786</v>
      </c>
      <c r="J21" s="2108"/>
      <c r="K21" s="2108"/>
      <c r="L21" s="2108"/>
      <c r="M21" s="2108"/>
      <c r="N21" s="2108"/>
      <c r="O21" s="2108"/>
      <c r="P21" s="2108"/>
      <c r="Q21" s="2108"/>
      <c r="R21" s="2108"/>
      <c r="S21" s="2114"/>
      <c r="T21" s="2093" t="s">
        <v>2104</v>
      </c>
      <c r="U21" s="2153"/>
      <c r="V21" s="2153"/>
      <c r="W21" s="2153"/>
      <c r="X21" s="2158" t="s">
        <v>2105</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4" t="s">
        <v>1631</v>
      </c>
      <c r="Z22" s="200"/>
      <c r="AA22" s="201"/>
    </row>
    <row r="23" spans="1:27" ht="13.5" customHeight="1" x14ac:dyDescent="0.2">
      <c r="A23" s="2110" t="s">
        <v>2097</v>
      </c>
      <c r="B23" s="2111"/>
      <c r="C23" s="2111"/>
      <c r="D23" s="2111"/>
      <c r="E23" s="2111"/>
      <c r="F23" s="2111"/>
      <c r="G23" s="2111"/>
      <c r="H23" s="2112"/>
      <c r="T23" s="2093" t="s">
        <v>2106</v>
      </c>
      <c r="U23" s="2153"/>
      <c r="V23" s="2153"/>
      <c r="W23" s="2153"/>
      <c r="X23" s="2155">
        <v>42736</v>
      </c>
      <c r="Y23" s="2156"/>
      <c r="Z23" s="2156"/>
      <c r="AA23" s="2157"/>
    </row>
    <row r="24" spans="1:27" ht="14.25"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25" customHeight="1" x14ac:dyDescent="0.2">
      <c r="A25" s="2065">
        <v>62422</v>
      </c>
      <c r="B25" s="2066"/>
      <c r="C25" s="2066"/>
      <c r="D25" s="2066"/>
      <c r="E25" s="2066"/>
      <c r="F25" s="2066"/>
      <c r="G25" s="2066"/>
      <c r="H25" s="2067"/>
      <c r="I25" s="659"/>
      <c r="J25" s="204"/>
      <c r="K25" s="204"/>
      <c r="L25" s="204"/>
      <c r="M25" s="204"/>
      <c r="N25" s="204"/>
      <c r="O25" s="204"/>
      <c r="P25" s="204"/>
      <c r="Q25" s="204"/>
      <c r="R25" s="204"/>
      <c r="S25" s="205"/>
      <c r="T25" s="2150" t="s">
        <v>2107</v>
      </c>
      <c r="U25" s="2151"/>
      <c r="V25" s="2151"/>
      <c r="W25" s="2151"/>
      <c r="X25" s="2151"/>
      <c r="Y25" s="2151"/>
      <c r="Z25" s="2151"/>
      <c r="AA25" s="215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25" customHeight="1" x14ac:dyDescent="0.2">
      <c r="A27" s="1799"/>
      <c r="B27" s="667"/>
      <c r="C27" s="673" t="s">
        <v>1383</v>
      </c>
      <c r="D27" s="667"/>
      <c r="E27" s="667"/>
      <c r="I27" s="2076" t="s">
        <v>2006</v>
      </c>
      <c r="J27" s="2077"/>
      <c r="K27" s="2077"/>
      <c r="L27" s="2077"/>
      <c r="M27" s="2077"/>
      <c r="N27" s="2077"/>
      <c r="O27" s="2077"/>
      <c r="P27" s="2077"/>
      <c r="Q27" s="2077"/>
      <c r="R27" s="2077"/>
      <c r="S27" s="2078"/>
      <c r="T27" s="1085"/>
      <c r="U27" s="1086"/>
      <c r="V27" s="1086"/>
      <c r="W27" s="1086"/>
      <c r="X27" s="1086"/>
      <c r="Y27" s="1086"/>
      <c r="Z27" s="1086"/>
      <c r="AA27" s="1087"/>
    </row>
    <row r="28" spans="1:27" ht="14.25"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25" customHeight="1" x14ac:dyDescent="0.2">
      <c r="A29" s="1800"/>
      <c r="B29" s="1091"/>
      <c r="C29" s="672" t="s">
        <v>981</v>
      </c>
      <c r="D29" s="660"/>
      <c r="E29" s="1091"/>
      <c r="F29" s="1564" t="s">
        <v>1629</v>
      </c>
      <c r="G29" s="660"/>
      <c r="I29" s="274"/>
      <c r="J29" s="390"/>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2093</v>
      </c>
      <c r="C30" s="672" t="s">
        <v>1385</v>
      </c>
      <c r="D30" s="182"/>
      <c r="E30" s="182"/>
      <c r="F30" s="1279"/>
      <c r="G30" s="660"/>
      <c r="H30" s="660"/>
      <c r="I30" s="274"/>
      <c r="J30" s="390"/>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3" t="s">
        <v>2098</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2097</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2099</v>
      </c>
      <c r="B42" s="2066"/>
      <c r="C42" s="2067"/>
      <c r="D42" s="2084" t="s">
        <v>2099</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95" customHeight="1" thickTop="1" x14ac:dyDescent="0.2">
      <c r="A2" s="602"/>
      <c r="B2" s="602"/>
      <c r="C2" s="602" t="s">
        <v>1390</v>
      </c>
      <c r="D2" s="408" t="s">
        <v>790</v>
      </c>
      <c r="E2" s="391" t="s">
        <v>1305</v>
      </c>
    </row>
    <row r="3" spans="1:5" ht="5.4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4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9499999999999993"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95" customHeight="1" x14ac:dyDescent="0.2">
      <c r="A45" s="25" t="s">
        <v>1399</v>
      </c>
    </row>
    <row r="46" spans="1:5" ht="12" customHeight="1" x14ac:dyDescent="0.2">
      <c r="A46" s="596" t="s">
        <v>895</v>
      </c>
    </row>
    <row r="47" spans="1:5" ht="12" customHeight="1" x14ac:dyDescent="0.2">
      <c r="A47" s="596"/>
      <c r="B47" s="596" t="s">
        <v>389</v>
      </c>
    </row>
    <row r="48" spans="1:5" ht="8.4499999999999993"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4499999999999993"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95" customHeight="1" x14ac:dyDescent="0.2">
      <c r="A59" s="596"/>
      <c r="B59" s="609"/>
    </row>
    <row r="60" spans="1:2" ht="14.4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9499999999999993" customHeight="1" x14ac:dyDescent="0.2">
      <c r="A68" s="596" t="s">
        <v>1789</v>
      </c>
    </row>
    <row r="69" spans="1:9" ht="12.2" customHeight="1" x14ac:dyDescent="0.2">
      <c r="A69" s="599"/>
      <c r="B69" s="1986" t="s">
        <v>2038</v>
      </c>
    </row>
    <row r="70" spans="1:9" ht="4.5" customHeight="1" x14ac:dyDescent="0.2"/>
    <row r="71" spans="1:9" ht="3.9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4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4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9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45" customHeight="1" x14ac:dyDescent="0.2">
      <c r="E1" s="617"/>
      <c r="F1" s="616"/>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0"/>
      <c r="D3" s="716"/>
      <c r="E3" s="403"/>
    </row>
    <row r="4" spans="1:9" x14ac:dyDescent="0.2">
      <c r="A4" s="7"/>
      <c r="B4" s="397"/>
      <c r="C4" s="2176" t="s">
        <v>497</v>
      </c>
      <c r="D4" s="2177"/>
      <c r="E4" s="2177"/>
      <c r="F4" s="2177"/>
      <c r="G4" s="2177"/>
      <c r="H4" s="2177"/>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4499999999999993" customHeight="1" x14ac:dyDescent="0.2">
      <c r="A32" s="30"/>
      <c r="B32" s="36"/>
      <c r="C32" s="619"/>
      <c r="D32" s="453"/>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1" t="s">
        <v>2093</v>
      </c>
      <c r="C48" s="619">
        <v>20</v>
      </c>
      <c r="D48" s="402" t="s">
        <v>427</v>
      </c>
    </row>
    <row r="49" spans="1:9" x14ac:dyDescent="0.2">
      <c r="B49" s="1030"/>
      <c r="C49" s="1005">
        <v>21</v>
      </c>
      <c r="D49" s="154" t="s">
        <v>1239</v>
      </c>
    </row>
    <row r="50" spans="1:9" x14ac:dyDescent="0.2">
      <c r="B50" s="1035"/>
      <c r="C50" s="1005"/>
      <c r="D50" s="1006" t="s">
        <v>1003</v>
      </c>
    </row>
    <row r="51" spans="1:9" s="33" customFormat="1" ht="15.95" customHeight="1" x14ac:dyDescent="0.2">
      <c r="A51" s="30"/>
      <c r="B51" s="678"/>
      <c r="C51" s="626">
        <v>22</v>
      </c>
      <c r="D51" s="388" t="s">
        <v>1864</v>
      </c>
      <c r="E51" s="27"/>
      <c r="F51" s="1608"/>
      <c r="G51" s="1783" t="s">
        <v>1863</v>
      </c>
      <c r="H51" s="2032"/>
      <c r="I51" s="9" t="s">
        <v>1913</v>
      </c>
    </row>
    <row r="52" spans="1:9" s="33" customFormat="1" x14ac:dyDescent="0.2">
      <c r="A52" s="30"/>
      <c r="B52" s="2062" t="s">
        <v>2093</v>
      </c>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95" customHeight="1" x14ac:dyDescent="0.2">
      <c r="A55" s="1792"/>
      <c r="B55" s="2178" t="s">
        <v>2108</v>
      </c>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1" t="s">
        <v>1637</v>
      </c>
      <c r="B68" s="2174"/>
      <c r="C68" s="2174"/>
      <c r="D68" s="2174"/>
      <c r="E68" s="2175"/>
      <c r="F68" s="2175"/>
      <c r="G68" s="2175"/>
      <c r="H68" s="2175"/>
      <c r="I68" s="2175"/>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95" customHeight="1" x14ac:dyDescent="0.2">
      <c r="A80" s="30"/>
      <c r="B80" s="1610"/>
      <c r="C80" s="388"/>
    </row>
    <row r="81" spans="1:10" s="33" customFormat="1" ht="12.95" customHeight="1" thickBot="1" x14ac:dyDescent="0.25">
      <c r="A81" s="2190" t="s">
        <v>1633</v>
      </c>
      <c r="B81" s="2190"/>
      <c r="C81" s="2190"/>
      <c r="D81" s="2191"/>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9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7"/>
      <c r="C100" s="2188"/>
      <c r="D100" s="2188"/>
      <c r="E100" s="2188"/>
      <c r="F100" s="2188"/>
      <c r="G100" s="2188"/>
      <c r="H100" s="2189"/>
      <c r="I100" s="1534"/>
    </row>
    <row r="101" spans="1:9" s="33" customFormat="1" ht="11.45" customHeight="1" x14ac:dyDescent="0.2">
      <c r="A101" s="1577"/>
      <c r="B101" s="2166" t="s">
        <v>2109</v>
      </c>
      <c r="C101" s="2167"/>
      <c r="D101" s="2167"/>
      <c r="E101" s="2167"/>
      <c r="F101" s="2167"/>
      <c r="G101" s="2167"/>
      <c r="H101" s="2168"/>
      <c r="I101" s="1534"/>
    </row>
    <row r="102" spans="1:9" s="33" customFormat="1" ht="11.45" customHeight="1" x14ac:dyDescent="0.2">
      <c r="A102" s="1577"/>
      <c r="B102" s="2166"/>
      <c r="C102" s="2167"/>
      <c r="D102" s="2167"/>
      <c r="E102" s="2167"/>
      <c r="F102" s="2167"/>
      <c r="G102" s="2167"/>
      <c r="H102" s="2168"/>
      <c r="I102" s="1534"/>
    </row>
    <row r="103" spans="1:9" s="33" customFormat="1" x14ac:dyDescent="0.2">
      <c r="A103" s="1577"/>
      <c r="B103" s="2166"/>
      <c r="C103" s="2167"/>
      <c r="D103" s="2167"/>
      <c r="E103" s="2167"/>
      <c r="F103" s="2167"/>
      <c r="G103" s="2167"/>
      <c r="H103" s="2168"/>
      <c r="I103" s="1534"/>
    </row>
    <row r="104" spans="1:9" s="33" customFormat="1" ht="11.45" customHeight="1" x14ac:dyDescent="0.2">
      <c r="A104" s="1577"/>
      <c r="B104" s="2166"/>
      <c r="C104" s="2167"/>
      <c r="D104" s="2167"/>
      <c r="E104" s="2167"/>
      <c r="F104" s="2167"/>
      <c r="G104" s="2167"/>
      <c r="H104" s="2168"/>
      <c r="I104" s="1534"/>
    </row>
    <row r="105" spans="1:9" s="33" customFormat="1" ht="11.45" customHeight="1" x14ac:dyDescent="0.2">
      <c r="A105" s="1577"/>
      <c r="B105" s="2166"/>
      <c r="C105" s="2167"/>
      <c r="D105" s="2167"/>
      <c r="E105" s="2167"/>
      <c r="F105" s="2167"/>
      <c r="G105" s="2167"/>
      <c r="H105" s="2168"/>
      <c r="I105" s="1534"/>
    </row>
    <row r="106" spans="1:9" s="33" customFormat="1" ht="11.45" customHeight="1" x14ac:dyDescent="0.2">
      <c r="A106" s="1577"/>
      <c r="B106" s="2166"/>
      <c r="C106" s="2167"/>
      <c r="D106" s="2167"/>
      <c r="E106" s="2167"/>
      <c r="F106" s="2167"/>
      <c r="G106" s="2167"/>
      <c r="H106" s="2168"/>
      <c r="I106" s="1534"/>
    </row>
    <row r="107" spans="1:9" s="33" customFormat="1" ht="11.45" customHeight="1" x14ac:dyDescent="0.2">
      <c r="A107" s="1577"/>
      <c r="B107" s="2166"/>
      <c r="C107" s="2167"/>
      <c r="D107" s="2167"/>
      <c r="E107" s="2167"/>
      <c r="F107" s="2167"/>
      <c r="G107" s="2167"/>
      <c r="H107" s="2168"/>
      <c r="I107" s="1572"/>
    </row>
    <row r="108" spans="1:9" s="33" customFormat="1" ht="11.45" customHeight="1" x14ac:dyDescent="0.2">
      <c r="A108" s="1577"/>
      <c r="B108" s="2166"/>
      <c r="C108" s="2167"/>
      <c r="D108" s="2167"/>
      <c r="E108" s="2167"/>
      <c r="F108" s="2167"/>
      <c r="G108" s="2167"/>
      <c r="H108" s="2168"/>
      <c r="I108" s="1534"/>
    </row>
    <row r="109" spans="1:9" s="33" customFormat="1" ht="11.45" customHeight="1" x14ac:dyDescent="0.2">
      <c r="A109" s="1577"/>
      <c r="B109" s="2166"/>
      <c r="C109" s="2167"/>
      <c r="D109" s="2167"/>
      <c r="E109" s="2167"/>
      <c r="F109" s="2167"/>
      <c r="G109" s="2167"/>
      <c r="H109" s="2168"/>
      <c r="I109" s="1534"/>
    </row>
    <row r="110" spans="1:9" s="33" customFormat="1" ht="11.45" customHeight="1" x14ac:dyDescent="0.2">
      <c r="A110" s="1577"/>
      <c r="B110" s="2159"/>
      <c r="C110" s="2160"/>
      <c r="D110" s="2160"/>
      <c r="E110" s="2160"/>
      <c r="F110" s="2160"/>
      <c r="G110" s="2160"/>
      <c r="H110" s="2161"/>
      <c r="I110" s="1534"/>
    </row>
    <row r="111" spans="1:9" s="33" customFormat="1" ht="11.45" customHeight="1" x14ac:dyDescent="0.2">
      <c r="A111" s="1366"/>
      <c r="B111" s="1589"/>
      <c r="C111" s="1589"/>
      <c r="D111" s="1589"/>
      <c r="E111" s="1534"/>
      <c r="F111" s="1534"/>
      <c r="G111" s="1534"/>
      <c r="H111" s="1534"/>
      <c r="I111" s="1534"/>
    </row>
    <row r="112" spans="1:9" s="33" customFormat="1" ht="18" customHeight="1" x14ac:dyDescent="0.2">
      <c r="A112" s="1577"/>
      <c r="B112" s="1366"/>
      <c r="C112" s="2162" t="s">
        <v>2100</v>
      </c>
      <c r="D112" s="2162"/>
      <c r="E112" s="1534"/>
      <c r="F112" s="1534"/>
      <c r="G112" s="1534"/>
      <c r="H112" s="1534"/>
      <c r="I112" s="1534"/>
    </row>
    <row r="113" spans="1:9" s="33" customFormat="1" ht="11.4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3" t="s">
        <v>1646</v>
      </c>
      <c r="D115" s="2164"/>
      <c r="E115" s="2165"/>
      <c r="F115" s="2165"/>
      <c r="G115" s="2165"/>
      <c r="H115" s="2165"/>
      <c r="I115" s="1534"/>
    </row>
    <row r="116" spans="1:9" s="33" customFormat="1" ht="24" customHeight="1" x14ac:dyDescent="0.2">
      <c r="A116" s="1577"/>
      <c r="B116" s="1577"/>
      <c r="C116" s="1577"/>
      <c r="D116" s="1431"/>
      <c r="E116" s="1593"/>
      <c r="F116" s="1594"/>
      <c r="G116" s="1593"/>
      <c r="H116" s="1593"/>
      <c r="I116" s="1534"/>
    </row>
    <row r="117" spans="1:9" s="33" customFormat="1" ht="11.4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45" customHeight="1" x14ac:dyDescent="0.2">
      <c r="A137" s="32"/>
      <c r="B137" s="35"/>
      <c r="D137" s="56"/>
      <c r="E137" s="56"/>
      <c r="F137" s="56"/>
    </row>
    <row r="138" spans="1:9" ht="9.75"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4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20208570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2.1000000000000001E-2</v>
      </c>
      <c r="E10" s="100" t="s">
        <v>1186</v>
      </c>
      <c r="F10" s="471">
        <v>5.0000000000000001E-3</v>
      </c>
      <c r="G10" s="100" t="s">
        <v>1186</v>
      </c>
      <c r="H10" s="471">
        <v>2.3999999999999998E-3</v>
      </c>
      <c r="I10" s="100" t="s">
        <v>1187</v>
      </c>
      <c r="J10" s="472">
        <f>ROUND(D10+F10+H10,5)</f>
        <v>2.8400000000000002E-2</v>
      </c>
      <c r="K10" s="93"/>
      <c r="L10" s="471">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4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3526701</v>
      </c>
      <c r="E16" s="100"/>
      <c r="F16" s="82">
        <f>SUM('Acct Summary 7-8'!C17,'Acct Summary 7-8'!D17,'Acct Summary 7-8'!F17)</f>
        <v>3310016</v>
      </c>
      <c r="G16" s="100"/>
      <c r="H16" s="82">
        <f>SUM(D16-F16)</f>
        <v>216685</v>
      </c>
      <c r="I16" s="93"/>
      <c r="J16" s="82">
        <f>SUM('Acct Summary 7-8'!C81,'Acct Summary 7-8'!D81,'Acct Summary 7-8'!F81,'Acct Summary 7-8'!I81)</f>
        <v>1215540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9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9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2788782.66</v>
      </c>
      <c r="I31" s="332"/>
      <c r="J31" s="93"/>
      <c r="K31" s="93"/>
      <c r="L31" s="93"/>
      <c r="M31" s="93"/>
    </row>
    <row r="32" spans="1:13" ht="13.35" customHeight="1" x14ac:dyDescent="0.2">
      <c r="B32" s="2063" t="s">
        <v>2093</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293110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9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9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95" customHeight="1" x14ac:dyDescent="0.2">
      <c r="B55" s="2196"/>
      <c r="C55" s="2197"/>
      <c r="D55" s="2197"/>
      <c r="E55" s="2197"/>
      <c r="F55" s="2197"/>
      <c r="G55" s="2197"/>
      <c r="H55" s="2197"/>
      <c r="I55" s="2197"/>
      <c r="J55" s="2197"/>
      <c r="K55" s="2197"/>
      <c r="L55" s="2198"/>
      <c r="M55" s="95"/>
    </row>
    <row r="56" spans="1:13" ht="12.95" customHeight="1" x14ac:dyDescent="0.2">
      <c r="B56" s="2196"/>
      <c r="C56" s="2197"/>
      <c r="D56" s="2197"/>
      <c r="E56" s="2197"/>
      <c r="F56" s="2197"/>
      <c r="G56" s="2197"/>
      <c r="H56" s="2197"/>
      <c r="I56" s="2197"/>
      <c r="J56" s="2197"/>
      <c r="K56" s="2197"/>
      <c r="L56" s="2198"/>
      <c r="M56" s="93"/>
    </row>
    <row r="57" spans="1:13" ht="12.9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9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75"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Cowden-Herrick CUSD 3A</v>
      </c>
      <c r="E7" s="136"/>
      <c r="G7" s="137"/>
      <c r="H7" s="138"/>
      <c r="I7" s="138"/>
      <c r="J7" s="138"/>
      <c r="K7" s="138"/>
      <c r="L7"/>
      <c r="M7"/>
      <c r="N7"/>
      <c r="O7"/>
      <c r="P7"/>
    </row>
    <row r="8" spans="1:18" ht="12.75" x14ac:dyDescent="0.2">
      <c r="A8"/>
      <c r="B8"/>
      <c r="C8" s="134" t="s">
        <v>1341</v>
      </c>
      <c r="D8" s="139" t="str">
        <f>COVER!A13</f>
        <v>11087003A26</v>
      </c>
      <c r="E8" s="140"/>
      <c r="G8"/>
      <c r="H8"/>
      <c r="I8"/>
      <c r="J8"/>
      <c r="K8"/>
      <c r="L8"/>
      <c r="M8"/>
      <c r="N8"/>
      <c r="O8"/>
      <c r="P8"/>
    </row>
    <row r="9" spans="1:18" ht="12.75" x14ac:dyDescent="0.2">
      <c r="A9"/>
      <c r="B9"/>
      <c r="C9" s="134" t="s">
        <v>829</v>
      </c>
      <c r="D9" s="334" t="str">
        <f>COVER!A15</f>
        <v>Shelby and Fayette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1215540</v>
      </c>
      <c r="I12" s="1161"/>
      <c r="J12" s="1161"/>
      <c r="K12" s="1162">
        <f>TRUNC((H12/H13*100000),5)/100000</f>
        <v>0.34466772200000001</v>
      </c>
      <c r="L12" s="1163"/>
      <c r="M12" s="102" t="s">
        <v>1364</v>
      </c>
      <c r="N12" s="102"/>
      <c r="O12" s="1164">
        <v>0.35</v>
      </c>
      <c r="P12" s="154"/>
      <c r="Q12" s="154"/>
    </row>
    <row r="13" spans="1:18" s="156" customFormat="1" ht="11.25" x14ac:dyDescent="0.2">
      <c r="A13" s="154"/>
      <c r="B13" s="1158"/>
      <c r="C13" s="2209" t="s">
        <v>1638</v>
      </c>
      <c r="D13" s="2210"/>
      <c r="E13" s="154"/>
      <c r="F13" s="326" t="s">
        <v>930</v>
      </c>
      <c r="G13" s="1159"/>
      <c r="H13" s="1160">
        <f>SUM('Acct Summary 7-8'!C8+'Acct Summary 7-8'!D8+'Acct Summary 7-8'!F8+'Acct Summary 7-8'!I8)+H14</f>
        <v>3526701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3310016</v>
      </c>
      <c r="I17" s="1161"/>
      <c r="J17" s="1167"/>
      <c r="K17" s="1162">
        <f>TRUNC((H17/H18*100000),5)/100000</f>
        <v>0.93855872659999995</v>
      </c>
      <c r="L17" s="1163"/>
      <c r="M17" s="1123" t="s">
        <v>1392</v>
      </c>
      <c r="O17" s="1168" t="str">
        <f>IF(AND(O16="2", J20 &gt; 2),"1",IF(AND(O16 = "1", J20 &gt; 2),"2",IF(AND(O16="1", J20 &gt;1),"1","0")))</f>
        <v>0</v>
      </c>
      <c r="P17" s="154"/>
    </row>
    <row r="18" spans="1:18" s="156" customFormat="1" ht="11.25" x14ac:dyDescent="0.2">
      <c r="A18" s="154"/>
      <c r="B18" s="1158"/>
      <c r="C18" s="2209" t="s">
        <v>1630</v>
      </c>
      <c r="D18" s="2210"/>
      <c r="E18" s="154"/>
      <c r="F18" s="1146" t="s">
        <v>931</v>
      </c>
      <c r="G18" s="1159"/>
      <c r="H18" s="1160">
        <f>SUM('Acct Summary 7-8'!C8+'Acct Summary 7-8'!D8+'Acct Summary 7-8'!F8+'Acct Summary 7-8'!I8)+H19</f>
        <v>3526701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6" t="s">
        <v>1766</v>
      </c>
      <c r="D24" s="2206"/>
      <c r="E24" s="154"/>
      <c r="F24" s="154" t="s">
        <v>524</v>
      </c>
      <c r="G24" s="1159"/>
      <c r="H24" s="1160">
        <f>SUM('Assets-Liab 5-6'!C4+'Assets-Liab 5-6'!D4+'Assets-Liab 5-6'!F4+'Assets-Liab 5-6'!I4+'Assets-Liab 5-6'!C5+'Assets-Liab 5-6'!D5+'Assets-Liab 5-6'!F5+'Assets-Liab 5-6'!I5)</f>
        <v>1214837</v>
      </c>
      <c r="I24" s="683"/>
      <c r="J24" s="683"/>
      <c r="K24" s="1171">
        <f>TRUNC(((H24/H25*100000)/100000),2)</f>
        <v>132.12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9194.4888900000005</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487834.8798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293110</v>
      </c>
      <c r="I32" s="1169"/>
      <c r="J32" s="1169"/>
      <c r="K32" s="1171">
        <f>TRUNC(100-((((H32/H33*100))*100)/100),2)</f>
        <v>89.48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2788782.66</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4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991845</v>
      </c>
      <c r="D4" s="411">
        <v>58573</v>
      </c>
      <c r="E4" s="411">
        <v>14209</v>
      </c>
      <c r="F4" s="411">
        <v>124216</v>
      </c>
      <c r="G4" s="411">
        <v>169946</v>
      </c>
      <c r="H4" s="411">
        <v>118039</v>
      </c>
      <c r="I4" s="411">
        <v>40203</v>
      </c>
      <c r="J4" s="435">
        <v>75804</v>
      </c>
      <c r="K4" s="411">
        <v>50838</v>
      </c>
      <c r="L4" s="411">
        <v>78918</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991845</v>
      </c>
      <c r="D13" s="688">
        <f t="shared" ref="D13:L13" si="0">SUM(D4:D12)</f>
        <v>58573</v>
      </c>
      <c r="E13" s="688">
        <f t="shared" si="0"/>
        <v>14209</v>
      </c>
      <c r="F13" s="688">
        <f t="shared" si="0"/>
        <v>124216</v>
      </c>
      <c r="G13" s="688">
        <f t="shared" si="0"/>
        <v>169946</v>
      </c>
      <c r="H13" s="688">
        <f t="shared" si="0"/>
        <v>118039</v>
      </c>
      <c r="I13" s="688">
        <f t="shared" si="0"/>
        <v>40203</v>
      </c>
      <c r="J13" s="688">
        <f t="shared" si="0"/>
        <v>75804</v>
      </c>
      <c r="K13" s="688">
        <f t="shared" si="0"/>
        <v>50838</v>
      </c>
      <c r="L13" s="688">
        <f t="shared" si="0"/>
        <v>78918</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95" customHeight="1" x14ac:dyDescent="0.2">
      <c r="A15" s="717" t="s">
        <v>1749</v>
      </c>
      <c r="B15" s="541">
        <v>210</v>
      </c>
      <c r="C15" s="506"/>
      <c r="D15" s="506"/>
      <c r="E15" s="506"/>
      <c r="F15" s="506"/>
      <c r="G15" s="506"/>
      <c r="H15" s="506"/>
      <c r="I15" s="506"/>
      <c r="J15" s="506"/>
      <c r="K15" s="506"/>
      <c r="L15" s="506"/>
      <c r="M15" s="434"/>
      <c r="N15" s="718"/>
    </row>
    <row r="16" spans="1:14" s="703" customFormat="1" ht="12.95" customHeight="1" x14ac:dyDescent="0.2">
      <c r="A16" s="717" t="s">
        <v>1750</v>
      </c>
      <c r="B16" s="541">
        <v>220</v>
      </c>
      <c r="C16" s="506"/>
      <c r="D16" s="506"/>
      <c r="E16" s="506"/>
      <c r="F16" s="506"/>
      <c r="G16" s="506"/>
      <c r="H16" s="506"/>
      <c r="I16" s="506"/>
      <c r="J16" s="506"/>
      <c r="K16" s="506"/>
      <c r="L16" s="506"/>
      <c r="M16" s="435">
        <v>42712</v>
      </c>
      <c r="N16" s="718"/>
    </row>
    <row r="17" spans="1:14" s="703" customFormat="1" ht="12.95" customHeight="1" x14ac:dyDescent="0.2">
      <c r="A17" s="717" t="s">
        <v>1751</v>
      </c>
      <c r="B17" s="541">
        <v>230</v>
      </c>
      <c r="C17" s="506"/>
      <c r="D17" s="506"/>
      <c r="E17" s="506"/>
      <c r="F17" s="506"/>
      <c r="G17" s="506"/>
      <c r="H17" s="506"/>
      <c r="I17" s="506"/>
      <c r="J17" s="506"/>
      <c r="K17" s="506"/>
      <c r="L17" s="506"/>
      <c r="M17" s="435">
        <v>5117347</v>
      </c>
      <c r="N17" s="718"/>
    </row>
    <row r="18" spans="1:14" s="703" customFormat="1" ht="12.95" customHeight="1" x14ac:dyDescent="0.2">
      <c r="A18" s="717" t="s">
        <v>1752</v>
      </c>
      <c r="B18" s="541">
        <v>240</v>
      </c>
      <c r="C18" s="506"/>
      <c r="D18" s="506"/>
      <c r="E18" s="506"/>
      <c r="F18" s="506"/>
      <c r="G18" s="506"/>
      <c r="H18" s="506"/>
      <c r="I18" s="506"/>
      <c r="J18" s="506"/>
      <c r="K18" s="506"/>
      <c r="L18" s="506"/>
      <c r="M18" s="435">
        <v>271067</v>
      </c>
      <c r="N18" s="718"/>
    </row>
    <row r="19" spans="1:14" s="703" customFormat="1" ht="12.95" customHeight="1" x14ac:dyDescent="0.2">
      <c r="A19" s="717" t="s">
        <v>1753</v>
      </c>
      <c r="B19" s="541">
        <v>250</v>
      </c>
      <c r="C19" s="506"/>
      <c r="D19" s="506"/>
      <c r="E19" s="506"/>
      <c r="F19" s="506"/>
      <c r="G19" s="506"/>
      <c r="H19" s="506"/>
      <c r="I19" s="506"/>
      <c r="J19" s="506"/>
      <c r="K19" s="506"/>
      <c r="L19" s="506"/>
      <c r="M19" s="435">
        <v>1589184</v>
      </c>
      <c r="N19" s="718"/>
    </row>
    <row r="20" spans="1:14" s="703" customFormat="1" ht="12.95" customHeight="1" x14ac:dyDescent="0.2">
      <c r="A20" s="717" t="s">
        <v>1754</v>
      </c>
      <c r="B20" s="541">
        <v>260</v>
      </c>
      <c r="C20" s="506"/>
      <c r="D20" s="506"/>
      <c r="E20" s="506"/>
      <c r="F20" s="506"/>
      <c r="G20" s="506"/>
      <c r="H20" s="506"/>
      <c r="I20" s="506"/>
      <c r="J20" s="506"/>
      <c r="K20" s="506"/>
      <c r="L20" s="506"/>
      <c r="M20" s="435"/>
      <c r="N20" s="718"/>
    </row>
    <row r="21" spans="1:14" s="703" customFormat="1" ht="12.95" customHeight="1" x14ac:dyDescent="0.2">
      <c r="A21" s="717" t="s">
        <v>1755</v>
      </c>
      <c r="B21" s="541">
        <v>340</v>
      </c>
      <c r="C21" s="506"/>
      <c r="D21" s="506"/>
      <c r="E21" s="506"/>
      <c r="F21" s="506"/>
      <c r="G21" s="506"/>
      <c r="H21" s="506"/>
      <c r="I21" s="506"/>
      <c r="J21" s="506"/>
      <c r="K21" s="506"/>
      <c r="L21" s="506"/>
      <c r="M21" s="719"/>
      <c r="N21" s="435">
        <v>14209</v>
      </c>
    </row>
    <row r="22" spans="1:14" s="703" customFormat="1" ht="12.95" customHeight="1" x14ac:dyDescent="0.2">
      <c r="A22" s="717" t="s">
        <v>1756</v>
      </c>
      <c r="B22" s="541">
        <v>350</v>
      </c>
      <c r="C22" s="506"/>
      <c r="D22" s="506"/>
      <c r="E22" s="506"/>
      <c r="F22" s="506"/>
      <c r="G22" s="506"/>
      <c r="H22" s="506"/>
      <c r="I22" s="506"/>
      <c r="J22" s="506"/>
      <c r="K22" s="506"/>
      <c r="L22" s="506"/>
      <c r="M22" s="719"/>
      <c r="N22" s="1127">
        <f>'Short-Term Long-Term Debt 25'!J49</f>
        <v>278901</v>
      </c>
    </row>
    <row r="23" spans="1:14" ht="13.5" customHeight="1" thickBot="1" x14ac:dyDescent="0.25">
      <c r="A23" s="463" t="s">
        <v>748</v>
      </c>
      <c r="B23" s="723"/>
      <c r="C23" s="432"/>
      <c r="D23" s="432"/>
      <c r="E23" s="432"/>
      <c r="F23" s="432"/>
      <c r="G23" s="432"/>
      <c r="H23" s="432"/>
      <c r="I23" s="432"/>
      <c r="J23" s="432"/>
      <c r="K23" s="432"/>
      <c r="L23" s="432"/>
      <c r="M23" s="692">
        <f>SUM(M15:M22)</f>
        <v>7020310</v>
      </c>
      <c r="N23" s="692">
        <f>SUM(N21:N22)</f>
        <v>293110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-680</v>
      </c>
      <c r="D31" s="435"/>
      <c r="E31" s="435"/>
      <c r="F31" s="411">
        <v>-23</v>
      </c>
      <c r="G31" s="435"/>
      <c r="H31" s="435"/>
      <c r="I31" s="435"/>
      <c r="J31" s="435">
        <v>-5</v>
      </c>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78918</v>
      </c>
      <c r="M33" s="432"/>
      <c r="N33" s="481"/>
    </row>
    <row r="34" spans="1:14" ht="13.5" customHeight="1" thickBot="1" x14ac:dyDescent="0.25">
      <c r="A34" s="1075" t="s">
        <v>759</v>
      </c>
      <c r="B34" s="724"/>
      <c r="C34" s="1098">
        <f>SUM(C25:C33)</f>
        <v>-680</v>
      </c>
      <c r="D34" s="1098">
        <f t="shared" ref="D34:K34" si="1">SUM(D25:D33)</f>
        <v>0</v>
      </c>
      <c r="E34" s="1098">
        <f t="shared" si="1"/>
        <v>0</v>
      </c>
      <c r="F34" s="1098">
        <f t="shared" si="1"/>
        <v>-23</v>
      </c>
      <c r="G34" s="1098">
        <f t="shared" si="1"/>
        <v>0</v>
      </c>
      <c r="H34" s="1098">
        <f t="shared" si="1"/>
        <v>0</v>
      </c>
      <c r="I34" s="1098">
        <f t="shared" si="1"/>
        <v>0</v>
      </c>
      <c r="J34" s="1098">
        <f t="shared" si="1"/>
        <v>-5</v>
      </c>
      <c r="K34" s="1098">
        <f t="shared" si="1"/>
        <v>0</v>
      </c>
      <c r="L34" s="1058">
        <f>SUM(L33)</f>
        <v>78918</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293110</v>
      </c>
    </row>
    <row r="37" spans="1:14" ht="13.5" thickBot="1" x14ac:dyDescent="0.25">
      <c r="A37" s="463" t="s">
        <v>758</v>
      </c>
      <c r="B37" s="723"/>
      <c r="C37" s="506"/>
      <c r="D37" s="506"/>
      <c r="E37" s="506"/>
      <c r="F37" s="506"/>
      <c r="G37" s="506"/>
      <c r="H37" s="506"/>
      <c r="I37" s="506"/>
      <c r="J37" s="506"/>
      <c r="K37" s="506"/>
      <c r="L37" s="513"/>
      <c r="M37" s="432"/>
      <c r="N37" s="692">
        <f>SUM(N36:N36)</f>
        <v>293110</v>
      </c>
    </row>
    <row r="38" spans="1:14" customFormat="1" ht="13.5" customHeight="1" thickTop="1" x14ac:dyDescent="0.2">
      <c r="A38" s="627" t="s">
        <v>496</v>
      </c>
      <c r="B38" s="541">
        <v>714</v>
      </c>
      <c r="C38" s="726">
        <v>41032</v>
      </c>
      <c r="D38" s="726"/>
      <c r="E38" s="726"/>
      <c r="F38" s="726"/>
      <c r="G38" s="726">
        <v>50862</v>
      </c>
      <c r="H38" s="726">
        <v>118039</v>
      </c>
      <c r="I38" s="726"/>
      <c r="J38" s="725"/>
      <c r="K38" s="726"/>
      <c r="L38" s="1099"/>
      <c r="M38" s="693"/>
      <c r="N38" s="693"/>
    </row>
    <row r="39" spans="1:14" customFormat="1" ht="13.5" customHeight="1" x14ac:dyDescent="0.2">
      <c r="A39" s="627" t="s">
        <v>405</v>
      </c>
      <c r="B39" s="541">
        <v>730</v>
      </c>
      <c r="C39" s="726">
        <v>951493</v>
      </c>
      <c r="D39" s="726">
        <v>58573</v>
      </c>
      <c r="E39" s="726">
        <v>14209</v>
      </c>
      <c r="F39" s="726">
        <v>124239</v>
      </c>
      <c r="G39" s="726">
        <v>119084</v>
      </c>
      <c r="H39" s="726"/>
      <c r="I39" s="726">
        <v>40203</v>
      </c>
      <c r="J39" s="725">
        <v>75809</v>
      </c>
      <c r="K39" s="726">
        <v>50838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7020310</v>
      </c>
      <c r="N40" s="693"/>
    </row>
    <row r="41" spans="1:14" ht="13.5" customHeight="1" thickBot="1" x14ac:dyDescent="0.25">
      <c r="A41" s="463" t="s">
        <v>760</v>
      </c>
      <c r="B41" s="454"/>
      <c r="C41" s="484">
        <f>(SUM(C34,C37,C38,C39))</f>
        <v>991845</v>
      </c>
      <c r="D41" s="484">
        <f t="shared" ref="D41:L41" si="2">SUM(D34,D37,D38:D39)</f>
        <v>58573</v>
      </c>
      <c r="E41" s="484">
        <f t="shared" si="2"/>
        <v>14209</v>
      </c>
      <c r="F41" s="484">
        <f t="shared" si="2"/>
        <v>124216</v>
      </c>
      <c r="G41" s="484">
        <f t="shared" si="2"/>
        <v>169946</v>
      </c>
      <c r="H41" s="484">
        <f t="shared" si="2"/>
        <v>118039</v>
      </c>
      <c r="I41" s="484">
        <f t="shared" si="2"/>
        <v>40203</v>
      </c>
      <c r="J41" s="484">
        <f t="shared" si="2"/>
        <v>75804</v>
      </c>
      <c r="K41" s="484">
        <f t="shared" si="2"/>
        <v>50838</v>
      </c>
      <c r="L41" s="484">
        <f t="shared" si="2"/>
        <v>78918</v>
      </c>
      <c r="M41" s="484">
        <f>SUM(M40)</f>
        <v>7020310</v>
      </c>
      <c r="N41" s="484">
        <f>SUM(N37)</f>
        <v>293110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&amp;L&amp;8Notes to Financial Statements are an integral part of this statement.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9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631849</v>
      </c>
      <c r="D4" s="694">
        <f>'Revenues 9-14'!D109</f>
        <v>101749</v>
      </c>
      <c r="E4" s="694">
        <f>'Revenues 9-14'!E109</f>
        <v>44726</v>
      </c>
      <c r="F4" s="694">
        <f>'Revenues 9-14'!F109</f>
        <v>48002</v>
      </c>
      <c r="G4" s="694">
        <f>'Revenues 9-14'!G109</f>
        <v>187609</v>
      </c>
      <c r="H4" s="694">
        <f>'Revenues 9-14'!H109</f>
        <v>108313</v>
      </c>
      <c r="I4" s="694">
        <f>'Revenues 9-14'!I109</f>
        <v>9640</v>
      </c>
      <c r="J4" s="694">
        <f>'Revenues 9-14'!J109</f>
        <v>213283</v>
      </c>
      <c r="K4" s="694">
        <f>'Revenues 9-14'!K109</f>
        <v>19282</v>
      </c>
      <c r="L4" s="39"/>
    </row>
    <row r="5" spans="1:13" ht="22.5" x14ac:dyDescent="0.2">
      <c r="A5" s="732" t="s">
        <v>1988</v>
      </c>
      <c r="B5" s="294">
        <v>2000</v>
      </c>
      <c r="C5" s="695">
        <f>'Revenues 9-14'!C114</f>
        <v>8624</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2065918</v>
      </c>
      <c r="D6" s="695">
        <f>'Revenues 9-14'!D173</f>
        <v>100000</v>
      </c>
      <c r="E6" s="695">
        <f>'Revenues 9-14'!E173</f>
        <v>0</v>
      </c>
      <c r="F6" s="695">
        <f>'Revenues 9-14'!F173</f>
        <v>190638</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370281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3076672</v>
      </c>
      <c r="D8" s="484">
        <f t="shared" ref="D8:K8" si="0">SUM(D4:D7)</f>
        <v>201749</v>
      </c>
      <c r="E8" s="484">
        <f t="shared" si="0"/>
        <v>44726</v>
      </c>
      <c r="F8" s="484">
        <f t="shared" si="0"/>
        <v>238640</v>
      </c>
      <c r="G8" s="484">
        <f t="shared" si="0"/>
        <v>187609</v>
      </c>
      <c r="H8" s="484">
        <f t="shared" si="0"/>
        <v>108313</v>
      </c>
      <c r="I8" s="484">
        <f t="shared" si="0"/>
        <v>9640</v>
      </c>
      <c r="J8" s="484">
        <f t="shared" si="0"/>
        <v>213283</v>
      </c>
      <c r="K8" s="484">
        <f t="shared" si="0"/>
        <v>19282</v>
      </c>
      <c r="L8" s="39"/>
    </row>
    <row r="9" spans="1:13" ht="15" thickTop="1" x14ac:dyDescent="0.2">
      <c r="A9" s="1018" t="s">
        <v>348</v>
      </c>
      <c r="B9" s="455">
        <v>3998</v>
      </c>
      <c r="C9" s="417">
        <v>875810</v>
      </c>
      <c r="D9" s="488"/>
      <c r="E9" s="417"/>
      <c r="F9" s="417"/>
      <c r="G9" s="699"/>
      <c r="H9" s="417"/>
      <c r="I9" s="493" t="s">
        <v>1390</v>
      </c>
      <c r="J9" s="434"/>
      <c r="K9" s="417"/>
      <c r="L9" s="39"/>
    </row>
    <row r="10" spans="1:13" s="48" customFormat="1" ht="13.5" thickBot="1" x14ac:dyDescent="0.25">
      <c r="A10" s="463" t="s">
        <v>1394</v>
      </c>
      <c r="B10" s="456"/>
      <c r="C10" s="484">
        <f>SUM(C8:C9)</f>
        <v>3952482</v>
      </c>
      <c r="D10" s="484">
        <f t="shared" ref="D10:K10" si="1">SUM(D8:D9)</f>
        <v>201749</v>
      </c>
      <c r="E10" s="484">
        <f t="shared" si="1"/>
        <v>44726</v>
      </c>
      <c r="F10" s="484">
        <f t="shared" si="1"/>
        <v>238640</v>
      </c>
      <c r="G10" s="484">
        <f t="shared" si="1"/>
        <v>187609</v>
      </c>
      <c r="H10" s="484">
        <f t="shared" si="1"/>
        <v>108313</v>
      </c>
      <c r="I10" s="484">
        <f t="shared" si="1"/>
        <v>9640</v>
      </c>
      <c r="J10" s="484">
        <f t="shared" si="1"/>
        <v>213283</v>
      </c>
      <c r="K10" s="484">
        <f t="shared" si="1"/>
        <v>19282</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1787627</v>
      </c>
      <c r="D12" s="497" t="s">
        <v>1390</v>
      </c>
      <c r="E12" s="432" t="s">
        <v>1390</v>
      </c>
      <c r="F12" s="432" t="s">
        <v>1390</v>
      </c>
      <c r="G12" s="694">
        <f>'Expenditures 15-22'!K223</f>
        <v>38433</v>
      </c>
      <c r="H12" s="430"/>
      <c r="I12" s="432" t="s">
        <v>1390</v>
      </c>
      <c r="J12" s="432" t="s">
        <v>1390</v>
      </c>
      <c r="K12" s="430" t="s">
        <v>1390</v>
      </c>
      <c r="L12" s="39"/>
    </row>
    <row r="13" spans="1:13" x14ac:dyDescent="0.2">
      <c r="A13" s="733" t="s">
        <v>536</v>
      </c>
      <c r="B13" s="293">
        <v>2000</v>
      </c>
      <c r="C13" s="695">
        <f>'Expenditures 15-22'!K74</f>
        <v>987779</v>
      </c>
      <c r="D13" s="695">
        <f>'Expenditures 15-22'!K129</f>
        <v>162172</v>
      </c>
      <c r="E13" s="481" t="s">
        <v>1390</v>
      </c>
      <c r="F13" s="695">
        <f>'Expenditures 15-22'!K178</f>
        <v>215113</v>
      </c>
      <c r="G13" s="695">
        <f>'Expenditures 15-22'!K273</f>
        <v>106719</v>
      </c>
      <c r="H13" s="695">
        <f>'Expenditures 15-22'!K296</f>
        <v>55110</v>
      </c>
      <c r="I13" s="432" t="s">
        <v>1390</v>
      </c>
      <c r="J13" s="748">
        <f>'Expenditures 15-22'!K323</f>
        <v>194140</v>
      </c>
      <c r="K13" s="700">
        <f>'Expenditures 15-22'!K341</f>
        <v>9960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157325</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44535</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2932731</v>
      </c>
      <c r="D17" s="484">
        <f t="shared" si="2"/>
        <v>162172</v>
      </c>
      <c r="E17" s="484">
        <f t="shared" si="2"/>
        <v>44535</v>
      </c>
      <c r="F17" s="484">
        <f t="shared" si="2"/>
        <v>215113</v>
      </c>
      <c r="G17" s="484">
        <f t="shared" si="2"/>
        <v>145152</v>
      </c>
      <c r="H17" s="484">
        <f t="shared" si="2"/>
        <v>55110</v>
      </c>
      <c r="I17" s="432"/>
      <c r="J17" s="484">
        <f>SUM(J12:J16)</f>
        <v>194140</v>
      </c>
      <c r="K17" s="484">
        <f>SUM(K12:K16)</f>
        <v>9960</v>
      </c>
      <c r="L17" s="39"/>
    </row>
    <row r="18" spans="1:12" ht="15" customHeight="1" thickTop="1" x14ac:dyDescent="0.2">
      <c r="A18" s="1019" t="s">
        <v>1322</v>
      </c>
      <c r="B18" s="258">
        <v>4180</v>
      </c>
      <c r="C18" s="694">
        <f t="shared" ref="C18:H18" si="3">C9</f>
        <v>875810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3808541</v>
      </c>
      <c r="D19" s="484">
        <f t="shared" si="4"/>
        <v>162172</v>
      </c>
      <c r="E19" s="484">
        <f t="shared" si="4"/>
        <v>44535</v>
      </c>
      <c r="F19" s="484">
        <f t="shared" si="4"/>
        <v>215113</v>
      </c>
      <c r="G19" s="484">
        <f t="shared" si="4"/>
        <v>145152</v>
      </c>
      <c r="H19" s="484">
        <f t="shared" si="4"/>
        <v>55110</v>
      </c>
      <c r="I19" s="432"/>
      <c r="J19" s="484">
        <f>SUM(J17:J18)</f>
        <v>194140</v>
      </c>
      <c r="K19" s="484">
        <f>SUM(K17:K18)</f>
        <v>9960</v>
      </c>
      <c r="L19" s="39"/>
    </row>
    <row r="20" spans="1:12" ht="27" thickTop="1" thickBot="1" x14ac:dyDescent="0.25">
      <c r="A20" s="457" t="s">
        <v>1323</v>
      </c>
      <c r="B20" s="458"/>
      <c r="C20" s="1017">
        <f>C8-C17</f>
        <v>143941</v>
      </c>
      <c r="D20" s="1017">
        <f t="shared" ref="D20:K20" si="5">D8-D17</f>
        <v>39577</v>
      </c>
      <c r="E20" s="1017">
        <f t="shared" si="5"/>
        <v>191</v>
      </c>
      <c r="F20" s="1017">
        <f t="shared" si="5"/>
        <v>23527</v>
      </c>
      <c r="G20" s="1017">
        <f t="shared" si="5"/>
        <v>42457</v>
      </c>
      <c r="H20" s="1017">
        <f t="shared" si="5"/>
        <v>53203</v>
      </c>
      <c r="I20" s="1017">
        <f t="shared" si="5"/>
        <v>9640</v>
      </c>
      <c r="J20" s="1017">
        <f t="shared" si="5"/>
        <v>19143</v>
      </c>
      <c r="K20" s="1017">
        <f t="shared" si="5"/>
        <v>9322</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45" customHeight="1" thickTop="1" thickBot="1" x14ac:dyDescent="0.25">
      <c r="A78" s="2216" t="s">
        <v>700</v>
      </c>
      <c r="B78" s="2217"/>
      <c r="C78" s="442">
        <f t="shared" ref="C78:K78" si="9">C20+C77</f>
        <v>143941</v>
      </c>
      <c r="D78" s="442">
        <f t="shared" si="9"/>
        <v>39577</v>
      </c>
      <c r="E78" s="442">
        <f t="shared" si="9"/>
        <v>191</v>
      </c>
      <c r="F78" s="442">
        <f t="shared" si="9"/>
        <v>23527</v>
      </c>
      <c r="G78" s="442">
        <f t="shared" si="9"/>
        <v>42457</v>
      </c>
      <c r="H78" s="442">
        <f t="shared" si="9"/>
        <v>53203</v>
      </c>
      <c r="I78" s="442">
        <f t="shared" si="9"/>
        <v>9640</v>
      </c>
      <c r="J78" s="442">
        <f t="shared" si="9"/>
        <v>19143</v>
      </c>
      <c r="K78" s="442">
        <f t="shared" si="9"/>
        <v>9322</v>
      </c>
      <c r="L78" s="504"/>
    </row>
    <row r="79" spans="1:12" ht="13.5" thickTop="1" x14ac:dyDescent="0.2">
      <c r="A79" s="819" t="s">
        <v>1930</v>
      </c>
      <c r="B79" s="459"/>
      <c r="C79" s="434">
        <v>848577</v>
      </c>
      <c r="D79" s="702">
        <v>18996</v>
      </c>
      <c r="E79" s="702">
        <v>14019</v>
      </c>
      <c r="F79" s="702">
        <v>100710</v>
      </c>
      <c r="G79" s="702">
        <v>127489</v>
      </c>
      <c r="H79" s="702">
        <v>64838</v>
      </c>
      <c r="I79" s="702">
        <v>30563</v>
      </c>
      <c r="J79" s="702">
        <v>56669</v>
      </c>
      <c r="K79" s="702">
        <v>41516</v>
      </c>
      <c r="L79" s="39"/>
    </row>
    <row r="80" spans="1:12" ht="22.5" x14ac:dyDescent="0.2">
      <c r="A80" s="478" t="s">
        <v>1169</v>
      </c>
      <c r="B80" s="474"/>
      <c r="C80" s="435">
        <v>7</v>
      </c>
      <c r="D80" s="435"/>
      <c r="E80" s="435">
        <v>-1</v>
      </c>
      <c r="F80" s="435">
        <v>2</v>
      </c>
      <c r="G80" s="435"/>
      <c r="H80" s="435">
        <v>-2</v>
      </c>
      <c r="I80" s="435"/>
      <c r="J80" s="435">
        <v>-3</v>
      </c>
      <c r="K80" s="435"/>
      <c r="L80" s="39"/>
    </row>
    <row r="81" spans="1:12" ht="13.5" thickBot="1" x14ac:dyDescent="0.25">
      <c r="A81" s="463" t="s">
        <v>1931</v>
      </c>
      <c r="B81" s="456"/>
      <c r="C81" s="484">
        <f>(SUM(C78:C80))</f>
        <v>992525</v>
      </c>
      <c r="D81" s="484">
        <f>SUM(D78:D80)</f>
        <v>58573</v>
      </c>
      <c r="E81" s="484">
        <f t="shared" ref="E81:K81" si="10">SUM(E78:E80)</f>
        <v>14209</v>
      </c>
      <c r="F81" s="484">
        <f t="shared" si="10"/>
        <v>124239</v>
      </c>
      <c r="G81" s="484">
        <f t="shared" si="10"/>
        <v>169946</v>
      </c>
      <c r="H81" s="484">
        <f t="shared" si="10"/>
        <v>118039</v>
      </c>
      <c r="I81" s="484">
        <f t="shared" si="10"/>
        <v>40203</v>
      </c>
      <c r="J81" s="484">
        <f t="shared" si="10"/>
        <v>75809</v>
      </c>
      <c r="K81" s="484">
        <f t="shared" si="10"/>
        <v>50838</v>
      </c>
      <c r="L81" s="39"/>
    </row>
    <row r="82" spans="1:12" ht="0.95" customHeight="1" thickTop="1" thickBot="1" x14ac:dyDescent="0.25">
      <c r="A82" s="631" t="s">
        <v>406</v>
      </c>
      <c r="B82" s="629"/>
      <c r="C82" s="1135">
        <f>(C81-C79)</f>
        <v>143948</v>
      </c>
      <c r="D82" s="1135">
        <f t="shared" ref="D82:K82" si="11">(D81-D79)</f>
        <v>39577</v>
      </c>
      <c r="E82" s="1135">
        <f t="shared" si="11"/>
        <v>190</v>
      </c>
      <c r="F82" s="1135">
        <f t="shared" si="11"/>
        <v>23529</v>
      </c>
      <c r="G82" s="1135">
        <f t="shared" si="11"/>
        <v>42457</v>
      </c>
      <c r="H82" s="1135">
        <f t="shared" si="11"/>
        <v>53201</v>
      </c>
      <c r="I82" s="1135">
        <f t="shared" si="11"/>
        <v>9640</v>
      </c>
      <c r="J82" s="1135">
        <f t="shared" si="11"/>
        <v>19140</v>
      </c>
      <c r="K82" s="1135">
        <f t="shared" si="11"/>
        <v>9322</v>
      </c>
    </row>
    <row r="83" spans="1:12" ht="14.25" hidden="1" thickTop="1" thickBot="1" x14ac:dyDescent="0.25">
      <c r="A83" s="728" t="s">
        <v>407</v>
      </c>
      <c r="B83" s="630"/>
      <c r="C83" s="1136">
        <f>C82/C81</f>
        <v>0.14503211506007405</v>
      </c>
      <c r="D83" s="1136">
        <f t="shared" ref="D83:K83" si="12">D82/D81</f>
        <v>0.67568674986768651</v>
      </c>
      <c r="E83" s="1136">
        <f t="shared" si="12"/>
        <v>1.3371806601449786E-2</v>
      </c>
      <c r="F83" s="1136">
        <f t="shared" si="12"/>
        <v>0.18938497573225799</v>
      </c>
      <c r="G83" s="1136">
        <f t="shared" si="12"/>
        <v>0.2498264154496134</v>
      </c>
      <c r="H83" s="1136">
        <f t="shared" si="12"/>
        <v>0.45070696973034335</v>
      </c>
      <c r="I83" s="1136">
        <f t="shared" si="12"/>
        <v>0.23978310076362461</v>
      </c>
      <c r="J83" s="1136">
        <f t="shared" si="12"/>
        <v>0.25247661887111028</v>
      </c>
      <c r="K83" s="1136">
        <f t="shared" si="12"/>
        <v>0.18336677288642353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&amp;L&amp;8Notes to Financial Statements are an integral part of this statement.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3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404939</v>
      </c>
      <c r="D5" s="417">
        <v>96412</v>
      </c>
      <c r="E5" s="411">
        <v>44726</v>
      </c>
      <c r="F5" s="805">
        <v>46277</v>
      </c>
      <c r="G5" s="411">
        <v>96471</v>
      </c>
      <c r="H5" s="411"/>
      <c r="I5" s="411">
        <v>9640</v>
      </c>
      <c r="J5" s="435">
        <v>203051</v>
      </c>
      <c r="K5" s="411">
        <v>19282</v>
      </c>
    </row>
    <row r="6" spans="1:12" ht="14.25" x14ac:dyDescent="0.2">
      <c r="A6" s="912" t="s">
        <v>482</v>
      </c>
      <c r="B6" s="40">
        <v>1130</v>
      </c>
      <c r="C6" s="411">
        <v>6600</v>
      </c>
      <c r="D6" s="411"/>
      <c r="E6" s="480"/>
      <c r="F6" s="480"/>
      <c r="G6" s="432"/>
      <c r="H6" s="432"/>
      <c r="I6" s="432"/>
      <c r="J6" s="432"/>
      <c r="K6" s="432"/>
    </row>
    <row r="7" spans="1:12" x14ac:dyDescent="0.2">
      <c r="A7" s="912" t="s">
        <v>117</v>
      </c>
      <c r="B7" s="259">
        <v>1140</v>
      </c>
      <c r="C7" s="411">
        <v>7713</v>
      </c>
      <c r="D7" s="411"/>
      <c r="E7" s="432"/>
      <c r="F7" s="435"/>
      <c r="G7" s="435"/>
      <c r="H7" s="435"/>
      <c r="I7" s="432"/>
      <c r="J7" s="432"/>
      <c r="K7" s="432"/>
    </row>
    <row r="8" spans="1:12" x14ac:dyDescent="0.2">
      <c r="A8" s="912" t="s">
        <v>483</v>
      </c>
      <c r="B8" s="40">
        <v>1150</v>
      </c>
      <c r="C8" s="480"/>
      <c r="D8" s="480"/>
      <c r="E8" s="506"/>
      <c r="F8" s="506"/>
      <c r="G8" s="417">
        <v>86299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95" customHeight="1" thickBot="1" x14ac:dyDescent="0.25">
      <c r="A12" s="738" t="s">
        <v>30</v>
      </c>
      <c r="B12" s="454"/>
      <c r="C12" s="483">
        <f t="shared" ref="C12:K12" si="0">SUM(C5:C11)</f>
        <v>419252</v>
      </c>
      <c r="D12" s="483">
        <f t="shared" si="0"/>
        <v>96412</v>
      </c>
      <c r="E12" s="483">
        <f t="shared" si="0"/>
        <v>44726</v>
      </c>
      <c r="F12" s="483">
        <f t="shared" si="0"/>
        <v>46277</v>
      </c>
      <c r="G12" s="483">
        <f t="shared" si="0"/>
        <v>182770</v>
      </c>
      <c r="H12" s="483">
        <f t="shared" si="0"/>
        <v>0</v>
      </c>
      <c r="I12" s="483">
        <f t="shared" si="0"/>
        <v>9640</v>
      </c>
      <c r="J12" s="483">
        <f t="shared" si="0"/>
        <v>203051</v>
      </c>
      <c r="K12" s="484">
        <f t="shared" si="0"/>
        <v>19282</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9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93771</v>
      </c>
      <c r="D16" s="411"/>
      <c r="E16" s="411"/>
      <c r="F16" s="411"/>
      <c r="G16" s="411">
        <v>4839</v>
      </c>
      <c r="H16" s="411"/>
      <c r="I16" s="411"/>
      <c r="J16" s="435"/>
      <c r="K16" s="411"/>
    </row>
    <row r="17" spans="1:11" ht="12.95" customHeight="1" x14ac:dyDescent="0.2">
      <c r="A17" s="912" t="s">
        <v>946</v>
      </c>
      <c r="B17" s="40">
        <v>1290</v>
      </c>
      <c r="C17" s="482"/>
      <c r="D17" s="411"/>
      <c r="E17" s="411"/>
      <c r="F17" s="411"/>
      <c r="G17" s="411"/>
      <c r="H17" s="411"/>
      <c r="I17" s="411"/>
      <c r="J17" s="435"/>
      <c r="K17" s="411"/>
    </row>
    <row r="18" spans="1:11" ht="12.95" customHeight="1" thickBot="1" x14ac:dyDescent="0.25">
      <c r="A18" s="463" t="s">
        <v>636</v>
      </c>
      <c r="B18" s="456"/>
      <c r="C18" s="486">
        <f>SUM(C14:C17)</f>
        <v>93771</v>
      </c>
      <c r="D18" s="486">
        <f t="shared" ref="D18:K18" si="1">SUM(D14:D17)</f>
        <v>0</v>
      </c>
      <c r="E18" s="486">
        <f t="shared" si="1"/>
        <v>0</v>
      </c>
      <c r="F18" s="486">
        <f t="shared" si="1"/>
        <v>0</v>
      </c>
      <c r="G18" s="486">
        <f t="shared" si="1"/>
        <v>4839</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95" customHeight="1" x14ac:dyDescent="0.2">
      <c r="A21" s="912" t="s">
        <v>995</v>
      </c>
      <c r="B21" s="40">
        <v>1312</v>
      </c>
      <c r="C21" s="482"/>
      <c r="D21" s="432"/>
      <c r="E21" s="432"/>
      <c r="F21" s="432"/>
      <c r="G21" s="432"/>
      <c r="H21" s="432"/>
      <c r="I21" s="432"/>
      <c r="J21" s="432"/>
      <c r="K21" s="432"/>
    </row>
    <row r="22" spans="1:11" ht="12.95" customHeight="1" x14ac:dyDescent="0.2">
      <c r="A22" s="912" t="s">
        <v>1264</v>
      </c>
      <c r="B22" s="40">
        <v>1313</v>
      </c>
      <c r="C22" s="482"/>
      <c r="D22" s="432"/>
      <c r="E22" s="432"/>
      <c r="F22" s="432"/>
      <c r="G22" s="432"/>
      <c r="H22" s="432"/>
      <c r="I22" s="432"/>
      <c r="J22" s="432"/>
      <c r="K22" s="432"/>
    </row>
    <row r="23" spans="1:11" ht="12.95" customHeight="1" x14ac:dyDescent="0.2">
      <c r="A23" s="912" t="s">
        <v>1265</v>
      </c>
      <c r="B23" s="40">
        <v>1314</v>
      </c>
      <c r="C23" s="490"/>
      <c r="D23" s="432"/>
      <c r="E23" s="432"/>
      <c r="F23" s="432"/>
      <c r="G23" s="432"/>
      <c r="H23" s="432"/>
      <c r="I23" s="432"/>
      <c r="J23" s="432"/>
      <c r="K23" s="432"/>
    </row>
    <row r="24" spans="1:11" ht="12.95" customHeight="1" x14ac:dyDescent="0.2">
      <c r="A24" s="912" t="s">
        <v>1212</v>
      </c>
      <c r="B24" s="40">
        <v>1321</v>
      </c>
      <c r="C24" s="482"/>
      <c r="D24" s="432"/>
      <c r="E24" s="432"/>
      <c r="F24" s="432"/>
      <c r="G24" s="432"/>
      <c r="H24" s="432"/>
      <c r="I24" s="432"/>
      <c r="J24" s="432"/>
      <c r="K24" s="432"/>
    </row>
    <row r="25" spans="1:11" ht="12.95" customHeight="1" x14ac:dyDescent="0.2">
      <c r="A25" s="912" t="s">
        <v>996</v>
      </c>
      <c r="B25" s="40">
        <v>1322</v>
      </c>
      <c r="C25" s="482"/>
      <c r="D25" s="432"/>
      <c r="E25" s="432"/>
      <c r="F25" s="432"/>
      <c r="G25" s="432"/>
      <c r="H25" s="432"/>
      <c r="I25" s="432"/>
      <c r="J25" s="432"/>
      <c r="K25" s="432"/>
    </row>
    <row r="26" spans="1:11" ht="12.95" customHeight="1" x14ac:dyDescent="0.2">
      <c r="A26" s="912" t="s">
        <v>1309</v>
      </c>
      <c r="B26" s="40">
        <v>1323</v>
      </c>
      <c r="C26" s="482"/>
      <c r="D26" s="432"/>
      <c r="E26" s="432"/>
      <c r="F26" s="432"/>
      <c r="G26" s="432"/>
      <c r="H26" s="432"/>
      <c r="I26" s="432"/>
      <c r="J26" s="432"/>
      <c r="K26" s="432"/>
    </row>
    <row r="27" spans="1:11" ht="12.95" customHeight="1" x14ac:dyDescent="0.2">
      <c r="A27" s="912" t="s">
        <v>1208</v>
      </c>
      <c r="B27" s="40">
        <v>1324</v>
      </c>
      <c r="C27" s="490"/>
      <c r="D27" s="432"/>
      <c r="E27" s="432"/>
      <c r="F27" s="432"/>
      <c r="G27" s="432"/>
      <c r="H27" s="432"/>
      <c r="I27" s="432"/>
      <c r="J27" s="432"/>
      <c r="K27" s="432"/>
    </row>
    <row r="28" spans="1:11" ht="12.95" customHeight="1" x14ac:dyDescent="0.2">
      <c r="A28" s="912" t="s">
        <v>1209</v>
      </c>
      <c r="B28" s="40">
        <v>1331</v>
      </c>
      <c r="C28" s="482"/>
      <c r="D28" s="432"/>
      <c r="E28" s="432"/>
      <c r="F28" s="432"/>
      <c r="G28" s="432"/>
      <c r="H28" s="432"/>
      <c r="I28" s="432"/>
      <c r="J28" s="432"/>
      <c r="K28" s="432"/>
    </row>
    <row r="29" spans="1:11" ht="12.95" customHeight="1" x14ac:dyDescent="0.2">
      <c r="A29" s="912" t="s">
        <v>997</v>
      </c>
      <c r="B29" s="40">
        <v>1332</v>
      </c>
      <c r="C29" s="482"/>
      <c r="D29" s="432"/>
      <c r="E29" s="432"/>
      <c r="F29" s="432"/>
      <c r="G29" s="432"/>
      <c r="H29" s="432"/>
      <c r="I29" s="432"/>
      <c r="J29" s="432"/>
      <c r="K29" s="432"/>
    </row>
    <row r="30" spans="1:11" ht="12.95" customHeight="1" x14ac:dyDescent="0.2">
      <c r="A30" s="912" t="s">
        <v>1211</v>
      </c>
      <c r="B30" s="40">
        <v>1333</v>
      </c>
      <c r="C30" s="482"/>
      <c r="D30" s="432"/>
      <c r="E30" s="432"/>
      <c r="F30" s="432"/>
      <c r="G30" s="432"/>
      <c r="H30" s="432"/>
      <c r="I30" s="432"/>
      <c r="J30" s="432"/>
      <c r="K30" s="432"/>
    </row>
    <row r="31" spans="1:11" ht="12.95" customHeight="1" x14ac:dyDescent="0.2">
      <c r="A31" s="912" t="s">
        <v>1210</v>
      </c>
      <c r="B31" s="40">
        <v>1334</v>
      </c>
      <c r="C31" s="490"/>
      <c r="D31" s="432"/>
      <c r="E31" s="432"/>
      <c r="F31" s="432"/>
      <c r="G31" s="432"/>
      <c r="H31" s="432"/>
      <c r="I31" s="432"/>
      <c r="J31" s="432"/>
      <c r="K31" s="432"/>
    </row>
    <row r="32" spans="1:11" ht="12.95" customHeight="1" x14ac:dyDescent="0.2">
      <c r="A32" s="912" t="s">
        <v>584</v>
      </c>
      <c r="B32" s="40">
        <v>1341</v>
      </c>
      <c r="C32" s="482"/>
      <c r="D32" s="432"/>
      <c r="E32" s="432"/>
      <c r="F32" s="432"/>
      <c r="G32" s="432"/>
      <c r="H32" s="432"/>
      <c r="I32" s="432"/>
      <c r="J32" s="432"/>
      <c r="K32" s="432"/>
    </row>
    <row r="33" spans="1:11" ht="12.95" customHeight="1" x14ac:dyDescent="0.2">
      <c r="A33" s="912" t="s">
        <v>998</v>
      </c>
      <c r="B33" s="40">
        <v>1342</v>
      </c>
      <c r="C33" s="482"/>
      <c r="D33" s="432"/>
      <c r="E33" s="432"/>
      <c r="F33" s="432"/>
      <c r="G33" s="432"/>
      <c r="H33" s="432"/>
      <c r="I33" s="432"/>
      <c r="J33" s="432"/>
      <c r="K33" s="432"/>
    </row>
    <row r="34" spans="1:11" ht="12.95" customHeight="1" x14ac:dyDescent="0.2">
      <c r="A34" s="912" t="s">
        <v>585</v>
      </c>
      <c r="B34" s="40">
        <v>1343</v>
      </c>
      <c r="C34" s="482"/>
      <c r="D34" s="432"/>
      <c r="E34" s="432"/>
      <c r="F34" s="432"/>
      <c r="G34" s="432"/>
      <c r="H34" s="432"/>
      <c r="I34" s="432"/>
      <c r="J34" s="432"/>
      <c r="K34" s="432"/>
    </row>
    <row r="35" spans="1:11" ht="12.95" customHeight="1" x14ac:dyDescent="0.2">
      <c r="A35" s="912" t="s">
        <v>583</v>
      </c>
      <c r="B35" s="40">
        <v>1344</v>
      </c>
      <c r="C35" s="490"/>
      <c r="D35" s="432"/>
      <c r="E35" s="432"/>
      <c r="F35" s="432"/>
      <c r="G35" s="432"/>
      <c r="H35" s="432"/>
      <c r="I35" s="432"/>
      <c r="J35" s="432"/>
      <c r="K35" s="432"/>
    </row>
    <row r="36" spans="1:11" ht="12.95" customHeight="1" x14ac:dyDescent="0.2">
      <c r="A36" s="912" t="s">
        <v>994</v>
      </c>
      <c r="B36" s="40">
        <v>1351</v>
      </c>
      <c r="C36" s="482"/>
      <c r="D36" s="432"/>
      <c r="E36" s="432"/>
      <c r="F36" s="432"/>
      <c r="G36" s="432"/>
      <c r="H36" s="432"/>
      <c r="I36" s="432"/>
      <c r="J36" s="432"/>
      <c r="K36" s="432"/>
    </row>
    <row r="37" spans="1:11" ht="12.95" customHeight="1" x14ac:dyDescent="0.2">
      <c r="A37" s="912" t="s">
        <v>999</v>
      </c>
      <c r="B37" s="40">
        <v>1352</v>
      </c>
      <c r="C37" s="482"/>
      <c r="D37" s="432"/>
      <c r="E37" s="432"/>
      <c r="F37" s="432"/>
      <c r="G37" s="432"/>
      <c r="H37" s="432"/>
      <c r="I37" s="432"/>
      <c r="J37" s="432"/>
      <c r="K37" s="432"/>
    </row>
    <row r="38" spans="1:11" ht="12.95" customHeight="1" x14ac:dyDescent="0.2">
      <c r="A38" s="912" t="s">
        <v>696</v>
      </c>
      <c r="B38" s="40">
        <v>1353</v>
      </c>
      <c r="C38" s="482"/>
      <c r="D38" s="432"/>
      <c r="E38" s="432"/>
      <c r="F38" s="432"/>
      <c r="G38" s="432"/>
      <c r="H38" s="432"/>
      <c r="I38" s="432"/>
      <c r="J38" s="432"/>
      <c r="K38" s="432"/>
    </row>
    <row r="39" spans="1:11" ht="12.95" customHeight="1" x14ac:dyDescent="0.2">
      <c r="A39" s="750" t="s">
        <v>697</v>
      </c>
      <c r="B39" s="507">
        <v>1354</v>
      </c>
      <c r="C39" s="490"/>
      <c r="D39" s="432"/>
      <c r="E39" s="432"/>
      <c r="F39" s="432"/>
      <c r="G39" s="432"/>
      <c r="H39" s="432"/>
      <c r="I39" s="432"/>
      <c r="J39" s="432"/>
      <c r="K39" s="432"/>
    </row>
    <row r="40" spans="1:11" ht="12.9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95" customHeight="1" x14ac:dyDescent="0.2">
      <c r="A42" s="912" t="s">
        <v>1266</v>
      </c>
      <c r="B42" s="40">
        <v>1411</v>
      </c>
      <c r="C42" s="432"/>
      <c r="D42" s="432"/>
      <c r="E42" s="432"/>
      <c r="F42" s="417"/>
      <c r="G42" s="432"/>
      <c r="H42" s="432"/>
      <c r="I42" s="432"/>
      <c r="J42" s="432"/>
      <c r="K42" s="432"/>
    </row>
    <row r="43" spans="1:11" ht="12.95" customHeight="1" x14ac:dyDescent="0.2">
      <c r="A43" s="912" t="s">
        <v>1000</v>
      </c>
      <c r="B43" s="40">
        <v>1412</v>
      </c>
      <c r="C43" s="432"/>
      <c r="D43" s="432"/>
      <c r="E43" s="432"/>
      <c r="F43" s="411"/>
      <c r="G43" s="432"/>
      <c r="H43" s="432"/>
      <c r="I43" s="432"/>
      <c r="J43" s="432"/>
      <c r="K43" s="432"/>
    </row>
    <row r="44" spans="1:11" ht="12.95" customHeight="1" x14ac:dyDescent="0.2">
      <c r="A44" s="912" t="s">
        <v>450</v>
      </c>
      <c r="B44" s="40">
        <v>1413</v>
      </c>
      <c r="C44" s="432"/>
      <c r="D44" s="432"/>
      <c r="E44" s="432"/>
      <c r="F44" s="411"/>
      <c r="G44" s="432"/>
      <c r="H44" s="432"/>
      <c r="I44" s="432"/>
      <c r="J44" s="432"/>
      <c r="K44" s="432"/>
    </row>
    <row r="45" spans="1:11" ht="12.95" customHeight="1" x14ac:dyDescent="0.2">
      <c r="A45" s="912" t="s">
        <v>276</v>
      </c>
      <c r="B45" s="40">
        <v>1415</v>
      </c>
      <c r="C45" s="432"/>
      <c r="D45" s="432"/>
      <c r="E45" s="432"/>
      <c r="F45" s="411"/>
      <c r="G45" s="432"/>
      <c r="H45" s="432"/>
      <c r="I45" s="432"/>
      <c r="J45" s="432"/>
      <c r="K45" s="432"/>
    </row>
    <row r="46" spans="1:11" ht="12.95" customHeight="1" x14ac:dyDescent="0.2">
      <c r="A46" s="912" t="s">
        <v>1395</v>
      </c>
      <c r="B46" s="40">
        <v>1416</v>
      </c>
      <c r="C46" s="432"/>
      <c r="D46" s="432"/>
      <c r="E46" s="432"/>
      <c r="F46" s="435"/>
      <c r="G46" s="432"/>
      <c r="H46" s="432"/>
      <c r="I46" s="432"/>
      <c r="J46" s="432"/>
      <c r="K46" s="432"/>
    </row>
    <row r="47" spans="1:11" ht="12.95" customHeight="1" x14ac:dyDescent="0.2">
      <c r="A47" s="912" t="s">
        <v>60</v>
      </c>
      <c r="B47" s="40">
        <v>1421</v>
      </c>
      <c r="C47" s="432"/>
      <c r="D47" s="432"/>
      <c r="E47" s="432"/>
      <c r="F47" s="411"/>
      <c r="G47" s="432"/>
      <c r="H47" s="432"/>
      <c r="I47" s="432"/>
      <c r="J47" s="432"/>
      <c r="K47" s="432"/>
    </row>
    <row r="48" spans="1:11" ht="12.95" customHeight="1" x14ac:dyDescent="0.2">
      <c r="A48" s="912" t="s">
        <v>1001</v>
      </c>
      <c r="B48" s="40">
        <v>1422</v>
      </c>
      <c r="C48" s="432"/>
      <c r="D48" s="432"/>
      <c r="E48" s="432"/>
      <c r="F48" s="411"/>
      <c r="G48" s="432"/>
      <c r="H48" s="432"/>
      <c r="I48" s="432"/>
      <c r="J48" s="432"/>
      <c r="K48" s="432"/>
    </row>
    <row r="49" spans="1:11" ht="12.95" customHeight="1" x14ac:dyDescent="0.2">
      <c r="A49" s="912" t="s">
        <v>61</v>
      </c>
      <c r="B49" s="40">
        <v>1423</v>
      </c>
      <c r="C49" s="432"/>
      <c r="D49" s="432"/>
      <c r="E49" s="432"/>
      <c r="F49" s="411"/>
      <c r="G49" s="432"/>
      <c r="H49" s="432"/>
      <c r="I49" s="432"/>
      <c r="J49" s="432"/>
      <c r="K49" s="432"/>
    </row>
    <row r="50" spans="1:11" ht="12.95" customHeight="1" x14ac:dyDescent="0.2">
      <c r="A50" s="912" t="s">
        <v>62</v>
      </c>
      <c r="B50" s="40">
        <v>1424</v>
      </c>
      <c r="C50" s="432"/>
      <c r="D50" s="432"/>
      <c r="E50" s="432"/>
      <c r="F50" s="435"/>
      <c r="G50" s="432"/>
      <c r="H50" s="432"/>
      <c r="I50" s="432"/>
      <c r="J50" s="432"/>
      <c r="K50" s="432"/>
    </row>
    <row r="51" spans="1:11" ht="12.95" customHeight="1" x14ac:dyDescent="0.2">
      <c r="A51" s="914" t="s">
        <v>63</v>
      </c>
      <c r="B51" s="158">
        <v>1431</v>
      </c>
      <c r="C51" s="432"/>
      <c r="D51" s="432"/>
      <c r="E51" s="432"/>
      <c r="F51" s="411"/>
      <c r="G51" s="432"/>
      <c r="H51" s="432"/>
      <c r="I51" s="432"/>
      <c r="J51" s="432"/>
      <c r="K51" s="432"/>
    </row>
    <row r="52" spans="1:11" ht="12.95" customHeight="1" x14ac:dyDescent="0.2">
      <c r="A52" s="914" t="s">
        <v>1318</v>
      </c>
      <c r="B52" s="158">
        <v>1432</v>
      </c>
      <c r="C52" s="432"/>
      <c r="D52" s="432"/>
      <c r="E52" s="432"/>
      <c r="F52" s="411"/>
      <c r="G52" s="432"/>
      <c r="H52" s="432"/>
      <c r="I52" s="432"/>
      <c r="J52" s="432"/>
      <c r="K52" s="432"/>
    </row>
    <row r="53" spans="1:11" ht="12.95" customHeight="1" x14ac:dyDescent="0.2">
      <c r="A53" s="914" t="s">
        <v>64</v>
      </c>
      <c r="B53" s="158">
        <v>1433</v>
      </c>
      <c r="C53" s="432"/>
      <c r="D53" s="432"/>
      <c r="E53" s="432"/>
      <c r="F53" s="411"/>
      <c r="G53" s="432"/>
      <c r="H53" s="432"/>
      <c r="I53" s="432"/>
      <c r="J53" s="432"/>
      <c r="K53" s="432"/>
    </row>
    <row r="54" spans="1:11" ht="12.95" customHeight="1" x14ac:dyDescent="0.2">
      <c r="A54" s="914" t="s">
        <v>65</v>
      </c>
      <c r="B54" s="158">
        <v>1434</v>
      </c>
      <c r="C54" s="432"/>
      <c r="D54" s="432"/>
      <c r="E54" s="432"/>
      <c r="F54" s="435"/>
      <c r="G54" s="432"/>
      <c r="H54" s="432"/>
      <c r="I54" s="432"/>
      <c r="J54" s="432"/>
      <c r="K54" s="432"/>
    </row>
    <row r="55" spans="1:11" ht="12.95" customHeight="1" x14ac:dyDescent="0.2">
      <c r="A55" s="914" t="s">
        <v>66</v>
      </c>
      <c r="B55" s="158">
        <v>1441</v>
      </c>
      <c r="C55" s="432"/>
      <c r="D55" s="432"/>
      <c r="E55" s="432"/>
      <c r="F55" s="411"/>
      <c r="G55" s="432"/>
      <c r="H55" s="432"/>
      <c r="I55" s="432"/>
      <c r="J55" s="432"/>
      <c r="K55" s="432"/>
    </row>
    <row r="56" spans="1:11" ht="12.95" customHeight="1" x14ac:dyDescent="0.2">
      <c r="A56" s="914" t="s">
        <v>1319</v>
      </c>
      <c r="B56" s="158">
        <v>1442</v>
      </c>
      <c r="C56" s="432"/>
      <c r="D56" s="432"/>
      <c r="E56" s="432"/>
      <c r="F56" s="411"/>
      <c r="G56" s="432"/>
      <c r="H56" s="432"/>
      <c r="I56" s="432"/>
      <c r="J56" s="432"/>
      <c r="K56" s="432"/>
    </row>
    <row r="57" spans="1:11" ht="12.95" customHeight="1" x14ac:dyDescent="0.2">
      <c r="A57" s="914" t="s">
        <v>579</v>
      </c>
      <c r="B57" s="158">
        <v>1443</v>
      </c>
      <c r="C57" s="432"/>
      <c r="D57" s="432"/>
      <c r="E57" s="432"/>
      <c r="F57" s="411"/>
      <c r="G57" s="432"/>
      <c r="H57" s="432"/>
      <c r="I57" s="432"/>
      <c r="J57" s="432"/>
      <c r="K57" s="432"/>
    </row>
    <row r="58" spans="1:11" ht="12.95" customHeight="1" x14ac:dyDescent="0.2">
      <c r="A58" s="914" t="s">
        <v>68</v>
      </c>
      <c r="B58" s="158">
        <v>1444</v>
      </c>
      <c r="C58" s="432"/>
      <c r="D58" s="432"/>
      <c r="E58" s="432"/>
      <c r="F58" s="411"/>
      <c r="G58" s="432"/>
      <c r="H58" s="432"/>
      <c r="I58" s="432"/>
      <c r="J58" s="432"/>
      <c r="K58" s="432"/>
    </row>
    <row r="59" spans="1:11" ht="12.95" customHeight="1" x14ac:dyDescent="0.2">
      <c r="A59" s="914" t="s">
        <v>1046</v>
      </c>
      <c r="B59" s="158">
        <v>1451</v>
      </c>
      <c r="C59" s="432"/>
      <c r="D59" s="432"/>
      <c r="E59" s="432"/>
      <c r="F59" s="411"/>
      <c r="G59" s="432"/>
      <c r="H59" s="432"/>
      <c r="I59" s="432"/>
      <c r="J59" s="432"/>
      <c r="K59" s="432"/>
    </row>
    <row r="60" spans="1:11" ht="12.95" customHeight="1" x14ac:dyDescent="0.2">
      <c r="A60" s="914" t="s">
        <v>1320</v>
      </c>
      <c r="B60" s="158">
        <v>1452</v>
      </c>
      <c r="C60" s="432"/>
      <c r="D60" s="432"/>
      <c r="E60" s="432"/>
      <c r="F60" s="411"/>
      <c r="G60" s="432"/>
      <c r="H60" s="432"/>
      <c r="I60" s="432"/>
      <c r="J60" s="432"/>
      <c r="K60" s="432"/>
    </row>
    <row r="61" spans="1:11" ht="12.95" customHeight="1" x14ac:dyDescent="0.2">
      <c r="A61" s="915" t="s">
        <v>1047</v>
      </c>
      <c r="B61" s="158">
        <v>1453</v>
      </c>
      <c r="C61" s="432"/>
      <c r="D61" s="432"/>
      <c r="E61" s="432"/>
      <c r="F61" s="411"/>
      <c r="G61" s="432"/>
      <c r="H61" s="432"/>
      <c r="I61" s="432"/>
      <c r="J61" s="432"/>
      <c r="K61" s="432"/>
    </row>
    <row r="62" spans="1:11" ht="12.95" customHeight="1" x14ac:dyDescent="0.2">
      <c r="A62" s="916" t="s">
        <v>1048</v>
      </c>
      <c r="B62" s="508">
        <v>1454</v>
      </c>
      <c r="C62" s="432"/>
      <c r="D62" s="432"/>
      <c r="E62" s="432"/>
      <c r="F62" s="435"/>
      <c r="G62" s="432"/>
      <c r="H62" s="432"/>
      <c r="I62" s="432"/>
      <c r="J62" s="432"/>
      <c r="K62" s="432"/>
    </row>
    <row r="63" spans="1:11" ht="12.9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95" customHeight="1" x14ac:dyDescent="0.2">
      <c r="A65" s="912" t="s">
        <v>646</v>
      </c>
      <c r="B65" s="40">
        <v>1510</v>
      </c>
      <c r="C65" s="411">
        <v>1547</v>
      </c>
      <c r="D65" s="411">
        <v>52</v>
      </c>
      <c r="E65" s="411"/>
      <c r="F65" s="435">
        <v>210</v>
      </c>
      <c r="G65" s="411"/>
      <c r="H65" s="411"/>
      <c r="I65" s="411"/>
      <c r="J65" s="435"/>
      <c r="K65" s="411"/>
    </row>
    <row r="66" spans="1:11" ht="12.95" customHeight="1" x14ac:dyDescent="0.2">
      <c r="A66" s="912" t="s">
        <v>787</v>
      </c>
      <c r="B66" s="40">
        <v>1520</v>
      </c>
      <c r="C66" s="411"/>
      <c r="D66" s="411"/>
      <c r="E66" s="411"/>
      <c r="F66" s="411"/>
      <c r="G66" s="411"/>
      <c r="H66" s="411"/>
      <c r="I66" s="411"/>
      <c r="J66" s="435"/>
      <c r="K66" s="411"/>
    </row>
    <row r="67" spans="1:11" ht="12.95" customHeight="1" thickBot="1" x14ac:dyDescent="0.25">
      <c r="A67" s="463" t="s">
        <v>576</v>
      </c>
      <c r="B67" s="456"/>
      <c r="C67" s="484">
        <f>SUM(C65:C66)</f>
        <v>1547</v>
      </c>
      <c r="D67" s="484">
        <f t="shared" ref="D67:K67" si="2">SUM(D65:D66)</f>
        <v>52</v>
      </c>
      <c r="E67" s="484">
        <f t="shared" si="2"/>
        <v>0</v>
      </c>
      <c r="F67" s="484">
        <f t="shared" si="2"/>
        <v>210</v>
      </c>
      <c r="G67" s="484">
        <f t="shared" si="2"/>
        <v>0</v>
      </c>
      <c r="H67" s="484">
        <f t="shared" si="2"/>
        <v>0</v>
      </c>
      <c r="I67" s="484">
        <f t="shared" si="2"/>
        <v>0</v>
      </c>
      <c r="J67" s="484">
        <f t="shared" si="2"/>
        <v>0</v>
      </c>
      <c r="K67" s="484">
        <f t="shared" si="2"/>
        <v>0</v>
      </c>
    </row>
    <row r="68" spans="1:11" ht="18" customHeight="1" thickTop="1" x14ac:dyDescent="0.2">
      <c r="A68" s="734" t="s">
        <v>534</v>
      </c>
      <c r="B68" s="1872">
        <v>1600</v>
      </c>
      <c r="C68" s="485"/>
      <c r="D68" s="432"/>
      <c r="E68" s="432"/>
      <c r="F68" s="432"/>
      <c r="G68" s="432"/>
      <c r="H68" s="432"/>
      <c r="I68" s="432"/>
      <c r="J68" s="432"/>
      <c r="K68" s="432"/>
    </row>
    <row r="69" spans="1:11" ht="12.95" customHeight="1" x14ac:dyDescent="0.2">
      <c r="A69" s="912" t="s">
        <v>771</v>
      </c>
      <c r="B69" s="40">
        <v>1611</v>
      </c>
      <c r="C69" s="411">
        <v>33221</v>
      </c>
      <c r="D69" s="432"/>
      <c r="E69" s="432"/>
      <c r="F69" s="432"/>
      <c r="G69" s="432"/>
      <c r="H69" s="432"/>
      <c r="I69" s="432"/>
      <c r="J69" s="432"/>
      <c r="K69" s="432"/>
    </row>
    <row r="70" spans="1:11" ht="12.95" customHeight="1" x14ac:dyDescent="0.2">
      <c r="A70" s="912" t="s">
        <v>1178</v>
      </c>
      <c r="B70" s="40">
        <v>1612</v>
      </c>
      <c r="C70" s="482">
        <v>2187</v>
      </c>
      <c r="D70" s="432"/>
      <c r="E70" s="432"/>
      <c r="F70" s="432"/>
      <c r="G70" s="432"/>
      <c r="H70" s="432"/>
      <c r="I70" s="432"/>
      <c r="J70" s="432"/>
      <c r="K70" s="432"/>
    </row>
    <row r="71" spans="1:11" ht="12.95" customHeight="1" x14ac:dyDescent="0.2">
      <c r="A71" s="912" t="s">
        <v>313</v>
      </c>
      <c r="B71" s="40">
        <v>1613</v>
      </c>
      <c r="C71" s="482"/>
      <c r="D71" s="432"/>
      <c r="E71" s="432"/>
      <c r="F71" s="432"/>
      <c r="G71" s="432"/>
      <c r="H71" s="432"/>
      <c r="I71" s="432"/>
      <c r="J71" s="432"/>
      <c r="K71" s="432"/>
    </row>
    <row r="72" spans="1:11" ht="12.95" customHeight="1" x14ac:dyDescent="0.2">
      <c r="A72" s="912" t="s">
        <v>25</v>
      </c>
      <c r="B72" s="40">
        <v>1614</v>
      </c>
      <c r="C72" s="482"/>
      <c r="D72" s="432"/>
      <c r="E72" s="432"/>
      <c r="F72" s="432"/>
      <c r="G72" s="432"/>
      <c r="H72" s="432"/>
      <c r="I72" s="432"/>
      <c r="J72" s="432"/>
      <c r="K72" s="432"/>
    </row>
    <row r="73" spans="1:11" ht="12.95" customHeight="1" x14ac:dyDescent="0.2">
      <c r="A73" s="912" t="s">
        <v>1179</v>
      </c>
      <c r="B73" s="40">
        <v>1620</v>
      </c>
      <c r="C73" s="482"/>
      <c r="D73" s="432"/>
      <c r="E73" s="432"/>
      <c r="F73" s="432"/>
      <c r="G73" s="432"/>
      <c r="H73" s="432"/>
      <c r="I73" s="432"/>
      <c r="J73" s="432"/>
      <c r="K73" s="432"/>
    </row>
    <row r="74" spans="1:11" ht="12.95" customHeight="1" x14ac:dyDescent="0.2">
      <c r="A74" s="912" t="s">
        <v>26</v>
      </c>
      <c r="B74" s="40">
        <v>1690</v>
      </c>
      <c r="C74" s="482">
        <v>1654</v>
      </c>
      <c r="D74" s="432"/>
      <c r="E74" s="432"/>
      <c r="F74" s="432"/>
      <c r="G74" s="432"/>
      <c r="H74" s="432"/>
      <c r="I74" s="432"/>
      <c r="J74" s="432"/>
      <c r="K74" s="432"/>
    </row>
    <row r="75" spans="1:11" ht="12.95" customHeight="1" thickBot="1" x14ac:dyDescent="0.25">
      <c r="A75" s="463" t="s">
        <v>647</v>
      </c>
      <c r="B75" s="456"/>
      <c r="C75" s="484">
        <f>SUM(C69:C74)</f>
        <v>37062</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95" customHeight="1" x14ac:dyDescent="0.2">
      <c r="A77" s="912" t="s">
        <v>648</v>
      </c>
      <c r="B77" s="40">
        <v>1711</v>
      </c>
      <c r="C77" s="488">
        <v>2287</v>
      </c>
      <c r="D77" s="411"/>
      <c r="E77" s="432"/>
      <c r="F77" s="432"/>
      <c r="G77" s="432"/>
      <c r="H77" s="432"/>
      <c r="I77" s="432"/>
      <c r="J77" s="432"/>
      <c r="K77" s="432"/>
    </row>
    <row r="78" spans="1:11" ht="12.95" customHeight="1" x14ac:dyDescent="0.2">
      <c r="A78" s="912" t="s">
        <v>80</v>
      </c>
      <c r="B78" s="40">
        <v>1719</v>
      </c>
      <c r="C78" s="482"/>
      <c r="D78" s="411"/>
      <c r="E78" s="432"/>
      <c r="F78" s="432"/>
      <c r="G78" s="432"/>
      <c r="H78" s="432"/>
      <c r="I78" s="432"/>
      <c r="J78" s="432"/>
      <c r="K78" s="432"/>
    </row>
    <row r="79" spans="1:11" ht="12.95" customHeight="1" x14ac:dyDescent="0.2">
      <c r="A79" s="912" t="s">
        <v>649</v>
      </c>
      <c r="B79" s="40">
        <v>1720</v>
      </c>
      <c r="C79" s="482">
        <v>3900</v>
      </c>
      <c r="D79" s="411"/>
      <c r="E79" s="432"/>
      <c r="F79" s="432"/>
      <c r="G79" s="432"/>
      <c r="H79" s="432"/>
      <c r="I79" s="432"/>
      <c r="J79" s="432"/>
      <c r="K79" s="432"/>
    </row>
    <row r="80" spans="1:11" ht="12.95" customHeight="1" x14ac:dyDescent="0.2">
      <c r="A80" s="912" t="s">
        <v>650</v>
      </c>
      <c r="B80" s="40">
        <v>1730</v>
      </c>
      <c r="C80" s="482"/>
      <c r="D80" s="411"/>
      <c r="E80" s="432"/>
      <c r="F80" s="432"/>
      <c r="G80" s="432"/>
      <c r="H80" s="432"/>
      <c r="I80" s="432"/>
      <c r="J80" s="432"/>
      <c r="K80" s="432"/>
    </row>
    <row r="81" spans="1:11" ht="12.95" customHeight="1" x14ac:dyDescent="0.2">
      <c r="A81" s="912" t="s">
        <v>27</v>
      </c>
      <c r="B81" s="40">
        <v>1790</v>
      </c>
      <c r="C81" s="482"/>
      <c r="D81" s="411">
        <v>5285</v>
      </c>
      <c r="E81" s="432"/>
      <c r="F81" s="432"/>
      <c r="G81" s="432"/>
      <c r="H81" s="432"/>
      <c r="I81" s="432"/>
      <c r="J81" s="432"/>
      <c r="K81" s="432"/>
    </row>
    <row r="82" spans="1:11" ht="12.95" customHeight="1" thickBot="1" x14ac:dyDescent="0.25">
      <c r="A82" s="463" t="s">
        <v>277</v>
      </c>
      <c r="B82" s="456"/>
      <c r="C82" s="483">
        <f>SUM(C77:C81)</f>
        <v>6187</v>
      </c>
      <c r="D82" s="484">
        <f>SUM(D77:D81)</f>
        <v>5285</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95" customHeight="1" x14ac:dyDescent="0.2">
      <c r="A84" s="912" t="s">
        <v>651</v>
      </c>
      <c r="B84" s="40">
        <v>1811</v>
      </c>
      <c r="C84" s="411">
        <v>11145</v>
      </c>
      <c r="D84" s="432"/>
      <c r="E84" s="432"/>
      <c r="F84" s="432"/>
      <c r="G84" s="432"/>
      <c r="H84" s="432"/>
      <c r="I84" s="432"/>
      <c r="J84" s="432"/>
      <c r="K84" s="432"/>
    </row>
    <row r="85" spans="1:11" ht="12.95" customHeight="1" x14ac:dyDescent="0.2">
      <c r="A85" s="912" t="s">
        <v>652</v>
      </c>
      <c r="B85" s="40">
        <v>1812</v>
      </c>
      <c r="C85" s="482"/>
      <c r="D85" s="432"/>
      <c r="E85" s="432"/>
      <c r="F85" s="432"/>
      <c r="G85" s="432"/>
      <c r="H85" s="432"/>
      <c r="I85" s="432"/>
      <c r="J85" s="432"/>
      <c r="K85" s="432"/>
    </row>
    <row r="86" spans="1:11" ht="12.95" customHeight="1" x14ac:dyDescent="0.2">
      <c r="A86" s="912" t="s">
        <v>1180</v>
      </c>
      <c r="B86" s="40">
        <v>1813</v>
      </c>
      <c r="C86" s="482"/>
      <c r="D86" s="432"/>
      <c r="E86" s="432"/>
      <c r="F86" s="432"/>
      <c r="G86" s="432"/>
      <c r="H86" s="432"/>
      <c r="I86" s="432"/>
      <c r="J86" s="432"/>
      <c r="K86" s="432"/>
    </row>
    <row r="87" spans="1:11" ht="12.95" customHeight="1" x14ac:dyDescent="0.2">
      <c r="A87" s="912" t="s">
        <v>81</v>
      </c>
      <c r="B87" s="40">
        <v>1819</v>
      </c>
      <c r="C87" s="482"/>
      <c r="D87" s="432"/>
      <c r="E87" s="432"/>
      <c r="F87" s="432"/>
      <c r="G87" s="432"/>
      <c r="H87" s="432"/>
      <c r="I87" s="432"/>
      <c r="J87" s="432"/>
      <c r="K87" s="432"/>
    </row>
    <row r="88" spans="1:11" ht="12.95" customHeight="1" x14ac:dyDescent="0.2">
      <c r="A88" s="912" t="s">
        <v>653</v>
      </c>
      <c r="B88" s="40">
        <v>1821</v>
      </c>
      <c r="C88" s="482"/>
      <c r="D88" s="432"/>
      <c r="E88" s="432"/>
      <c r="F88" s="432"/>
      <c r="G88" s="432"/>
      <c r="H88" s="432"/>
      <c r="I88" s="432"/>
      <c r="J88" s="432"/>
      <c r="K88" s="432"/>
    </row>
    <row r="89" spans="1:11" ht="12.95" customHeight="1" x14ac:dyDescent="0.2">
      <c r="A89" s="912" t="s">
        <v>830</v>
      </c>
      <c r="B89" s="40">
        <v>1822</v>
      </c>
      <c r="C89" s="482"/>
      <c r="D89" s="432"/>
      <c r="E89" s="432"/>
      <c r="F89" s="432"/>
      <c r="G89" s="432"/>
      <c r="H89" s="432"/>
      <c r="I89" s="432"/>
      <c r="J89" s="432"/>
      <c r="K89" s="432"/>
    </row>
    <row r="90" spans="1:11" ht="12.95" customHeight="1" x14ac:dyDescent="0.2">
      <c r="A90" s="912" t="s">
        <v>146</v>
      </c>
      <c r="B90" s="40">
        <v>1823</v>
      </c>
      <c r="C90" s="482"/>
      <c r="D90" s="432"/>
      <c r="E90" s="432"/>
      <c r="F90" s="432"/>
      <c r="G90" s="432"/>
      <c r="H90" s="432"/>
      <c r="I90" s="432"/>
      <c r="J90" s="432"/>
      <c r="K90" s="432"/>
    </row>
    <row r="91" spans="1:11" ht="12.95" customHeight="1" x14ac:dyDescent="0.2">
      <c r="A91" s="912" t="s">
        <v>28</v>
      </c>
      <c r="B91" s="40">
        <v>1829</v>
      </c>
      <c r="C91" s="482"/>
      <c r="D91" s="432"/>
      <c r="E91" s="432"/>
      <c r="F91" s="432"/>
      <c r="G91" s="432"/>
      <c r="H91" s="432"/>
      <c r="I91" s="432"/>
      <c r="J91" s="432"/>
      <c r="K91" s="432"/>
    </row>
    <row r="92" spans="1:11" ht="12.95" customHeight="1" x14ac:dyDescent="0.2">
      <c r="A92" s="912" t="s">
        <v>881</v>
      </c>
      <c r="B92" s="40">
        <v>1890</v>
      </c>
      <c r="C92" s="482"/>
      <c r="D92" s="432"/>
      <c r="E92" s="432"/>
      <c r="F92" s="432"/>
      <c r="G92" s="432"/>
      <c r="H92" s="432"/>
      <c r="I92" s="432"/>
      <c r="J92" s="432"/>
      <c r="K92" s="432"/>
    </row>
    <row r="93" spans="1:11" ht="12.95" customHeight="1" thickBot="1" x14ac:dyDescent="0.25">
      <c r="A93" s="463" t="s">
        <v>279</v>
      </c>
      <c r="B93" s="456"/>
      <c r="C93" s="484">
        <f>SUM(C84:C92)</f>
        <v>11145</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95" customHeight="1" x14ac:dyDescent="0.2">
      <c r="A95" s="912" t="s">
        <v>1254</v>
      </c>
      <c r="B95" s="40">
        <v>1910</v>
      </c>
      <c r="C95" s="411"/>
      <c r="D95" s="482"/>
      <c r="E95" s="430"/>
      <c r="F95" s="430"/>
      <c r="G95" s="430"/>
      <c r="H95" s="430"/>
      <c r="I95" s="430"/>
      <c r="J95" s="430"/>
      <c r="K95" s="430"/>
    </row>
    <row r="96" spans="1:11" ht="12.95" customHeight="1" x14ac:dyDescent="0.2">
      <c r="A96" s="912" t="s">
        <v>457</v>
      </c>
      <c r="B96" s="40">
        <v>1920</v>
      </c>
      <c r="C96" s="482"/>
      <c r="D96" s="482"/>
      <c r="E96" s="509"/>
      <c r="F96" s="434"/>
      <c r="G96" s="434"/>
      <c r="H96" s="434"/>
      <c r="I96" s="434"/>
      <c r="J96" s="434"/>
      <c r="K96" s="434"/>
    </row>
    <row r="97" spans="1:12" ht="12.95" customHeight="1" x14ac:dyDescent="0.2">
      <c r="A97" s="750" t="s">
        <v>280</v>
      </c>
      <c r="B97" s="510">
        <v>1930</v>
      </c>
      <c r="C97" s="490"/>
      <c r="D97" s="435"/>
      <c r="E97" s="690"/>
      <c r="F97" s="435"/>
      <c r="G97" s="435"/>
      <c r="H97" s="435"/>
      <c r="I97" s="435"/>
      <c r="J97" s="435"/>
      <c r="K97" s="435"/>
    </row>
    <row r="98" spans="1:12" ht="12.95" customHeight="1" x14ac:dyDescent="0.2">
      <c r="A98" s="912" t="s">
        <v>208</v>
      </c>
      <c r="B98" s="40">
        <v>1940</v>
      </c>
      <c r="C98" s="490"/>
      <c r="D98" s="411"/>
      <c r="E98" s="489"/>
      <c r="F98" s="411"/>
      <c r="G98" s="489"/>
      <c r="H98" s="489"/>
      <c r="I98" s="697"/>
      <c r="J98" s="489"/>
      <c r="K98" s="489"/>
    </row>
    <row r="99" spans="1:12" ht="12.95" customHeight="1" x14ac:dyDescent="0.2">
      <c r="A99" s="912" t="s">
        <v>982</v>
      </c>
      <c r="B99" s="40">
        <v>1950</v>
      </c>
      <c r="C99" s="490"/>
      <c r="D99" s="411"/>
      <c r="E99" s="411"/>
      <c r="F99" s="411"/>
      <c r="G99" s="411"/>
      <c r="H99" s="411"/>
      <c r="I99" s="432"/>
      <c r="J99" s="435"/>
      <c r="K99" s="411"/>
    </row>
    <row r="100" spans="1:12" ht="12.95" customHeight="1" x14ac:dyDescent="0.2">
      <c r="A100" s="912" t="s">
        <v>281</v>
      </c>
      <c r="B100" s="40">
        <v>1960</v>
      </c>
      <c r="C100" s="490"/>
      <c r="D100" s="490"/>
      <c r="E100" s="490"/>
      <c r="F100" s="490"/>
      <c r="G100" s="490"/>
      <c r="H100" s="490"/>
      <c r="I100" s="435"/>
      <c r="J100" s="490"/>
      <c r="K100" s="435"/>
    </row>
    <row r="101" spans="1:12" ht="12.95" customHeight="1" x14ac:dyDescent="0.2">
      <c r="A101" s="912" t="s">
        <v>282</v>
      </c>
      <c r="B101" s="40">
        <v>1970</v>
      </c>
      <c r="C101" s="490">
        <v>3160</v>
      </c>
      <c r="D101" s="505"/>
      <c r="E101" s="513"/>
      <c r="F101" s="505"/>
      <c r="G101" s="480"/>
      <c r="H101" s="505"/>
      <c r="I101" s="432"/>
      <c r="J101" s="480"/>
      <c r="K101" s="480"/>
    </row>
    <row r="102" spans="1:12" ht="12.95" customHeight="1" x14ac:dyDescent="0.2">
      <c r="A102" s="912" t="s">
        <v>283</v>
      </c>
      <c r="B102" s="40">
        <v>1980</v>
      </c>
      <c r="C102" s="490"/>
      <c r="D102" s="490"/>
      <c r="E102" s="490"/>
      <c r="F102" s="490"/>
      <c r="G102" s="490"/>
      <c r="H102" s="490"/>
      <c r="I102" s="435"/>
      <c r="J102" s="490"/>
      <c r="K102" s="435"/>
    </row>
    <row r="103" spans="1:12" ht="12.95" customHeight="1" x14ac:dyDescent="0.2">
      <c r="A103" s="912" t="s">
        <v>408</v>
      </c>
      <c r="B103" s="40">
        <v>1983</v>
      </c>
      <c r="C103" s="432"/>
      <c r="D103" s="432"/>
      <c r="E103" s="1221"/>
      <c r="F103" s="432"/>
      <c r="G103" s="432"/>
      <c r="H103" s="490">
        <v>108313</v>
      </c>
      <c r="I103" s="432"/>
      <c r="J103" s="697"/>
      <c r="K103" s="697"/>
    </row>
    <row r="104" spans="1:12" ht="12.95" customHeight="1" x14ac:dyDescent="0.2">
      <c r="A104" s="912" t="s">
        <v>993</v>
      </c>
      <c r="B104" s="40">
        <v>1991</v>
      </c>
      <c r="C104" s="490"/>
      <c r="D104" s="411"/>
      <c r="E104" s="417"/>
      <c r="F104" s="435"/>
      <c r="G104" s="435"/>
      <c r="H104" s="411"/>
      <c r="I104" s="432"/>
      <c r="J104" s="432"/>
      <c r="K104" s="432"/>
    </row>
    <row r="105" spans="1:12" ht="12.95" customHeight="1" x14ac:dyDescent="0.2">
      <c r="A105" s="912" t="s">
        <v>983</v>
      </c>
      <c r="B105" s="40">
        <v>1992</v>
      </c>
      <c r="C105" s="411"/>
      <c r="D105" s="491"/>
      <c r="E105" s="432"/>
      <c r="F105" s="432"/>
      <c r="G105" s="432"/>
      <c r="H105" s="697"/>
      <c r="I105" s="432"/>
      <c r="J105" s="432"/>
      <c r="K105" s="432"/>
    </row>
    <row r="106" spans="1:12" ht="12.95" customHeight="1" x14ac:dyDescent="0.2">
      <c r="A106" s="912" t="s">
        <v>1805</v>
      </c>
      <c r="B106" s="40">
        <v>1993</v>
      </c>
      <c r="C106" s="411"/>
      <c r="D106" s="490"/>
      <c r="E106" s="435"/>
      <c r="F106" s="435"/>
      <c r="G106" s="435"/>
      <c r="H106" s="435"/>
      <c r="I106" s="430"/>
      <c r="J106" s="435"/>
      <c r="K106" s="435"/>
    </row>
    <row r="107" spans="1:12" ht="12.95" customHeight="1" x14ac:dyDescent="0.2">
      <c r="A107" s="912" t="s">
        <v>82</v>
      </c>
      <c r="B107" s="40">
        <v>1999</v>
      </c>
      <c r="C107" s="482">
        <v>59725</v>
      </c>
      <c r="D107" s="411"/>
      <c r="E107" s="411"/>
      <c r="F107" s="411">
        <v>1515</v>
      </c>
      <c r="G107" s="411"/>
      <c r="H107" s="411"/>
      <c r="I107" s="411"/>
      <c r="J107" s="435">
        <v>10232</v>
      </c>
      <c r="K107" s="411"/>
    </row>
    <row r="108" spans="1:12" ht="12.95" customHeight="1" thickBot="1" x14ac:dyDescent="0.25">
      <c r="A108" s="463" t="s">
        <v>577</v>
      </c>
      <c r="B108" s="737"/>
      <c r="C108" s="483">
        <f>SUM(C95:C107)</f>
        <v>62885</v>
      </c>
      <c r="D108" s="483">
        <f t="shared" ref="D108:K108" si="3">SUM(D95:D107)</f>
        <v>0</v>
      </c>
      <c r="E108" s="483">
        <f t="shared" si="3"/>
        <v>0</v>
      </c>
      <c r="F108" s="483">
        <f t="shared" si="3"/>
        <v>1515</v>
      </c>
      <c r="G108" s="483">
        <f t="shared" si="3"/>
        <v>0</v>
      </c>
      <c r="H108" s="483">
        <f t="shared" si="3"/>
        <v>108313</v>
      </c>
      <c r="I108" s="483">
        <f t="shared" si="3"/>
        <v>0</v>
      </c>
      <c r="J108" s="483">
        <f t="shared" si="3"/>
        <v>10232</v>
      </c>
      <c r="K108" s="484">
        <f t="shared" si="3"/>
        <v>0</v>
      </c>
    </row>
    <row r="109" spans="1:12" ht="14.25" thickTop="1" thickBot="1" x14ac:dyDescent="0.25">
      <c r="A109" s="813" t="s">
        <v>284</v>
      </c>
      <c r="B109" s="822" t="s">
        <v>669</v>
      </c>
      <c r="C109" s="492">
        <f t="shared" ref="C109:K109" si="4">SUM(C12,C18,C40,C63,C67,C75,C82,C93,C108,)</f>
        <v>631849</v>
      </c>
      <c r="D109" s="492">
        <f t="shared" si="4"/>
        <v>101749</v>
      </c>
      <c r="E109" s="492">
        <f t="shared" si="4"/>
        <v>44726</v>
      </c>
      <c r="F109" s="492">
        <f t="shared" si="4"/>
        <v>48002</v>
      </c>
      <c r="G109" s="492">
        <f t="shared" si="4"/>
        <v>187609</v>
      </c>
      <c r="H109" s="492">
        <f t="shared" si="4"/>
        <v>108313</v>
      </c>
      <c r="I109" s="492">
        <f t="shared" si="4"/>
        <v>9640</v>
      </c>
      <c r="J109" s="492">
        <f t="shared" si="4"/>
        <v>213283</v>
      </c>
      <c r="K109" s="442">
        <f t="shared" si="4"/>
        <v>19282</v>
      </c>
    </row>
    <row r="110" spans="1:12" ht="30" customHeight="1" thickTop="1" x14ac:dyDescent="0.2">
      <c r="A110" s="1908" t="s">
        <v>409</v>
      </c>
      <c r="B110" s="1909"/>
      <c r="C110" s="1900"/>
      <c r="D110" s="1900"/>
      <c r="E110" s="1900"/>
      <c r="F110" s="1900"/>
      <c r="G110" s="1900"/>
      <c r="H110" s="1900"/>
      <c r="I110" s="1900"/>
      <c r="J110" s="1900"/>
      <c r="K110" s="1901"/>
    </row>
    <row r="111" spans="1:12" ht="12.95" customHeight="1" x14ac:dyDescent="0.2">
      <c r="A111" s="911" t="s">
        <v>984</v>
      </c>
      <c r="B111" s="42">
        <v>2100</v>
      </c>
      <c r="C111" s="488">
        <v>8624</v>
      </c>
      <c r="D111" s="417"/>
      <c r="E111" s="491"/>
      <c r="F111" s="417"/>
      <c r="G111" s="417"/>
      <c r="H111" s="491"/>
      <c r="I111" s="432"/>
      <c r="J111" s="432"/>
      <c r="K111" s="432"/>
    </row>
    <row r="112" spans="1:12" ht="12.95" customHeight="1" x14ac:dyDescent="0.2">
      <c r="A112" s="912" t="s">
        <v>985</v>
      </c>
      <c r="B112" s="40">
        <v>2200</v>
      </c>
      <c r="C112" s="482"/>
      <c r="D112" s="411"/>
      <c r="E112" s="491"/>
      <c r="F112" s="411"/>
      <c r="G112" s="411"/>
      <c r="H112" s="491"/>
      <c r="I112" s="432"/>
      <c r="J112" s="432"/>
      <c r="K112" s="432"/>
      <c r="L112" s="172"/>
    </row>
    <row r="113" spans="1:11" ht="12.9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8624</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95" customHeight="1" x14ac:dyDescent="0.2">
      <c r="A117" s="476" t="s">
        <v>1757</v>
      </c>
      <c r="B117" s="261">
        <v>3001</v>
      </c>
      <c r="C117" s="488">
        <v>1862377</v>
      </c>
      <c r="D117" s="417">
        <v>100000</v>
      </c>
      <c r="E117" s="411"/>
      <c r="F117" s="417"/>
      <c r="G117" s="417"/>
      <c r="H117" s="411"/>
      <c r="I117" s="432"/>
      <c r="J117" s="435"/>
      <c r="K117" s="411"/>
    </row>
    <row r="118" spans="1:11" ht="12.95" customHeight="1" x14ac:dyDescent="0.2">
      <c r="A118" s="476" t="s">
        <v>1758</v>
      </c>
      <c r="B118" s="261">
        <v>3002</v>
      </c>
      <c r="C118" s="482">
        <v>77044</v>
      </c>
      <c r="D118" s="411"/>
      <c r="E118" s="411"/>
      <c r="F118" s="411"/>
      <c r="G118" s="411"/>
      <c r="H118" s="411"/>
      <c r="I118" s="432"/>
      <c r="J118" s="435"/>
      <c r="K118" s="411"/>
    </row>
    <row r="119" spans="1:11" ht="12.9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75" customHeight="1" thickBot="1" x14ac:dyDescent="0.25">
      <c r="A121" s="463" t="s">
        <v>578</v>
      </c>
      <c r="B121" s="823"/>
      <c r="C121" s="483">
        <f t="shared" ref="C121:H121" si="5">SUM(C117:C120)</f>
        <v>1939421</v>
      </c>
      <c r="D121" s="483">
        <f t="shared" si="5"/>
        <v>100000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95" customHeight="1" x14ac:dyDescent="0.2">
      <c r="A124" s="912" t="s">
        <v>1034</v>
      </c>
      <c r="B124" s="262">
        <v>3100</v>
      </c>
      <c r="C124" s="417">
        <v>2077</v>
      </c>
      <c r="D124" s="491"/>
      <c r="E124" s="432"/>
      <c r="F124" s="805"/>
      <c r="G124" s="432"/>
      <c r="H124" s="432"/>
      <c r="I124" s="432"/>
      <c r="J124" s="432"/>
      <c r="K124" s="432"/>
    </row>
    <row r="125" spans="1:11" ht="12.95" customHeight="1" x14ac:dyDescent="0.2">
      <c r="A125" s="912" t="s">
        <v>1837</v>
      </c>
      <c r="B125" s="261">
        <v>3105</v>
      </c>
      <c r="C125" s="411">
        <v>58131</v>
      </c>
      <c r="D125" s="491"/>
      <c r="E125" s="432"/>
      <c r="F125" s="411"/>
      <c r="G125" s="432"/>
      <c r="H125" s="432"/>
      <c r="I125" s="432"/>
      <c r="J125" s="432"/>
      <c r="K125" s="432"/>
    </row>
    <row r="126" spans="1:11" ht="12.95" customHeight="1" x14ac:dyDescent="0.2">
      <c r="A126" s="912" t="s">
        <v>1035</v>
      </c>
      <c r="B126" s="261">
        <v>3110</v>
      </c>
      <c r="C126" s="482">
        <v>56143</v>
      </c>
      <c r="D126" s="411"/>
      <c r="E126" s="432"/>
      <c r="F126" s="411"/>
      <c r="G126" s="432"/>
      <c r="H126" s="432"/>
      <c r="I126" s="432"/>
      <c r="J126" s="432"/>
      <c r="K126" s="432"/>
    </row>
    <row r="127" spans="1:11" ht="12.95" customHeight="1" x14ac:dyDescent="0.2">
      <c r="A127" s="912" t="s">
        <v>112</v>
      </c>
      <c r="B127" s="261">
        <v>3120</v>
      </c>
      <c r="C127" s="411"/>
      <c r="D127" s="491"/>
      <c r="E127" s="432"/>
      <c r="F127" s="411"/>
      <c r="G127" s="432"/>
      <c r="H127" s="432"/>
      <c r="I127" s="432"/>
      <c r="J127" s="432"/>
      <c r="K127" s="432"/>
    </row>
    <row r="128" spans="1:11" ht="12.95" customHeight="1" x14ac:dyDescent="0.2">
      <c r="A128" s="912" t="s">
        <v>1838</v>
      </c>
      <c r="B128" s="261">
        <v>3130</v>
      </c>
      <c r="C128" s="411"/>
      <c r="D128" s="491"/>
      <c r="E128" s="432"/>
      <c r="F128" s="411"/>
      <c r="G128" s="432"/>
      <c r="H128" s="432"/>
      <c r="I128" s="432"/>
      <c r="J128" s="432"/>
      <c r="K128" s="432"/>
    </row>
    <row r="129" spans="1:11" ht="12.95" customHeight="1" x14ac:dyDescent="0.2">
      <c r="A129" s="912" t="s">
        <v>144</v>
      </c>
      <c r="B129" s="261">
        <v>3145</v>
      </c>
      <c r="C129" s="411"/>
      <c r="D129" s="491"/>
      <c r="E129" s="432"/>
      <c r="F129" s="411"/>
      <c r="G129" s="432"/>
      <c r="H129" s="432"/>
      <c r="I129" s="432"/>
      <c r="J129" s="432"/>
      <c r="K129" s="432"/>
    </row>
    <row r="130" spans="1:11" ht="12.95" customHeight="1" x14ac:dyDescent="0.2">
      <c r="A130" s="912" t="s">
        <v>69</v>
      </c>
      <c r="B130" s="261">
        <v>3199</v>
      </c>
      <c r="C130" s="482"/>
      <c r="D130" s="435"/>
      <c r="E130" s="432"/>
      <c r="F130" s="411"/>
      <c r="G130" s="432"/>
      <c r="H130" s="432"/>
      <c r="I130" s="432"/>
      <c r="J130" s="432"/>
      <c r="K130" s="432"/>
    </row>
    <row r="131" spans="1:11" ht="12.95" customHeight="1" thickBot="1" x14ac:dyDescent="0.25">
      <c r="A131" s="463" t="s">
        <v>1221</v>
      </c>
      <c r="B131" s="461"/>
      <c r="C131" s="483">
        <f>SUM(C124:C130)</f>
        <v>116351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95" customHeight="1" x14ac:dyDescent="0.2">
      <c r="A134" s="912" t="s">
        <v>774</v>
      </c>
      <c r="B134" s="261">
        <v>3220</v>
      </c>
      <c r="C134" s="482"/>
      <c r="D134" s="411"/>
      <c r="E134" s="491"/>
      <c r="F134" s="432"/>
      <c r="G134" s="435"/>
      <c r="H134" s="432"/>
      <c r="I134" s="432"/>
      <c r="J134" s="432"/>
      <c r="K134" s="432"/>
    </row>
    <row r="135" spans="1:11" ht="12.95" customHeight="1" x14ac:dyDescent="0.2">
      <c r="A135" s="912" t="s">
        <v>285</v>
      </c>
      <c r="B135" s="261">
        <v>3225</v>
      </c>
      <c r="C135" s="482"/>
      <c r="D135" s="411"/>
      <c r="E135" s="491"/>
      <c r="F135" s="432"/>
      <c r="G135" s="435"/>
      <c r="H135" s="432"/>
      <c r="I135" s="432"/>
      <c r="J135" s="432"/>
      <c r="K135" s="432"/>
    </row>
    <row r="136" spans="1:11" ht="12.95" customHeight="1" x14ac:dyDescent="0.2">
      <c r="A136" s="912" t="s">
        <v>704</v>
      </c>
      <c r="B136" s="261">
        <v>3235</v>
      </c>
      <c r="C136" s="490">
        <v>1915</v>
      </c>
      <c r="D136" s="435"/>
      <c r="E136" s="491"/>
      <c r="F136" s="432"/>
      <c r="G136" s="435"/>
      <c r="H136" s="432"/>
      <c r="I136" s="432"/>
      <c r="J136" s="432"/>
      <c r="K136" s="432"/>
    </row>
    <row r="137" spans="1:11" ht="12.95" customHeight="1" x14ac:dyDescent="0.2">
      <c r="A137" s="912" t="s">
        <v>705</v>
      </c>
      <c r="B137" s="261">
        <v>3240</v>
      </c>
      <c r="C137" s="490"/>
      <c r="D137" s="435"/>
      <c r="E137" s="491"/>
      <c r="F137" s="432"/>
      <c r="G137" s="435"/>
      <c r="H137" s="432"/>
      <c r="I137" s="432"/>
      <c r="J137" s="432"/>
      <c r="K137" s="432"/>
    </row>
    <row r="138" spans="1:11" ht="12.95" customHeight="1" x14ac:dyDescent="0.2">
      <c r="A138" s="912" t="s">
        <v>706</v>
      </c>
      <c r="B138" s="261">
        <v>3270</v>
      </c>
      <c r="C138" s="490"/>
      <c r="D138" s="435"/>
      <c r="E138" s="491"/>
      <c r="F138" s="432"/>
      <c r="G138" s="435"/>
      <c r="H138" s="432"/>
      <c r="I138" s="432"/>
      <c r="J138" s="432"/>
      <c r="K138" s="432"/>
    </row>
    <row r="139" spans="1:11" ht="12.95" customHeight="1" x14ac:dyDescent="0.2">
      <c r="A139" s="912" t="s">
        <v>70</v>
      </c>
      <c r="B139" s="261">
        <v>3299</v>
      </c>
      <c r="C139" s="482"/>
      <c r="D139" s="411"/>
      <c r="E139" s="491"/>
      <c r="F139" s="506"/>
      <c r="G139" s="435"/>
      <c r="H139" s="432"/>
      <c r="I139" s="432"/>
      <c r="J139" s="432"/>
      <c r="K139" s="432"/>
    </row>
    <row r="140" spans="1:11" ht="12.95" customHeight="1" thickBot="1" x14ac:dyDescent="0.25">
      <c r="A140" s="463" t="s">
        <v>707</v>
      </c>
      <c r="B140" s="461"/>
      <c r="C140" s="483">
        <f>SUM(C133:C139)</f>
        <v>1915</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95" customHeight="1" x14ac:dyDescent="0.2">
      <c r="A142" s="912" t="s">
        <v>708</v>
      </c>
      <c r="B142" s="261">
        <v>3305</v>
      </c>
      <c r="C142" s="411"/>
      <c r="D142" s="432"/>
      <c r="E142" s="491"/>
      <c r="F142" s="432"/>
      <c r="G142" s="411"/>
      <c r="H142" s="432"/>
      <c r="I142" s="432"/>
      <c r="J142" s="432"/>
      <c r="K142" s="432"/>
    </row>
    <row r="143" spans="1:11" ht="12.95" customHeight="1" x14ac:dyDescent="0.2">
      <c r="A143" s="912" t="s">
        <v>410</v>
      </c>
      <c r="B143" s="261">
        <v>3310</v>
      </c>
      <c r="C143" s="482"/>
      <c r="D143" s="432"/>
      <c r="E143" s="491"/>
      <c r="F143" s="432"/>
      <c r="G143" s="411"/>
      <c r="H143" s="432"/>
      <c r="I143" s="432"/>
      <c r="J143" s="432"/>
      <c r="K143" s="432"/>
    </row>
    <row r="144" spans="1:11" ht="12.95" customHeight="1" thickBot="1" x14ac:dyDescent="0.25">
      <c r="A144" s="463" t="s">
        <v>462</v>
      </c>
      <c r="B144" s="461"/>
      <c r="C144" s="484">
        <f>SUM(C142:C143)</f>
        <v>0</v>
      </c>
      <c r="D144" s="432"/>
      <c r="E144" s="491"/>
      <c r="F144" s="432"/>
      <c r="G144" s="484">
        <f>SUM(G142:G143)</f>
        <v>0</v>
      </c>
      <c r="H144" s="432"/>
      <c r="I144" s="432"/>
      <c r="J144" s="432"/>
      <c r="K144" s="432"/>
    </row>
    <row r="145" spans="1:11" ht="12.95" customHeight="1" thickTop="1" thickBot="1" x14ac:dyDescent="0.25">
      <c r="A145" s="921" t="s">
        <v>1246</v>
      </c>
      <c r="B145" s="922">
        <v>3360</v>
      </c>
      <c r="C145" s="423">
        <v>1138</v>
      </c>
      <c r="D145" s="432"/>
      <c r="E145" s="491"/>
      <c r="F145" s="432"/>
      <c r="G145" s="432"/>
      <c r="H145" s="432"/>
      <c r="I145" s="432"/>
      <c r="J145" s="432"/>
      <c r="K145" s="432"/>
    </row>
    <row r="146" spans="1:11" ht="12.95" customHeight="1" thickTop="1" thickBot="1" x14ac:dyDescent="0.25">
      <c r="A146" s="921" t="s">
        <v>1096</v>
      </c>
      <c r="B146" s="922">
        <v>3365</v>
      </c>
      <c r="C146" s="423"/>
      <c r="D146" s="441"/>
      <c r="E146" s="491"/>
      <c r="F146" s="432"/>
      <c r="G146" s="441"/>
      <c r="H146" s="432"/>
      <c r="I146" s="432"/>
      <c r="J146" s="432"/>
      <c r="K146" s="432"/>
    </row>
    <row r="147" spans="1:11" ht="12.95" customHeight="1" thickTop="1" thickBot="1" x14ac:dyDescent="0.25">
      <c r="A147" s="921" t="s">
        <v>145</v>
      </c>
      <c r="B147" s="922">
        <v>3370</v>
      </c>
      <c r="C147" s="422">
        <v>6343</v>
      </c>
      <c r="D147" s="422"/>
      <c r="E147" s="493"/>
      <c r="F147" s="432"/>
      <c r="G147" s="432"/>
      <c r="H147" s="432"/>
      <c r="I147" s="432"/>
      <c r="J147" s="432"/>
      <c r="K147" s="432"/>
    </row>
    <row r="148" spans="1:11" ht="12.95" customHeight="1" thickTop="1" thickBot="1" x14ac:dyDescent="0.25">
      <c r="A148" s="921" t="s">
        <v>886</v>
      </c>
      <c r="B148" s="922">
        <v>3410</v>
      </c>
      <c r="C148" s="496"/>
      <c r="D148" s="423"/>
      <c r="E148" s="1059"/>
      <c r="F148" s="441"/>
      <c r="G148" s="441"/>
      <c r="H148" s="441"/>
      <c r="I148" s="441"/>
      <c r="J148" s="441"/>
      <c r="K148" s="441"/>
    </row>
    <row r="149" spans="1:11" ht="12.9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95" customHeight="1" x14ac:dyDescent="0.2">
      <c r="A151" s="912" t="s">
        <v>1839</v>
      </c>
      <c r="B151" s="261">
        <v>3500</v>
      </c>
      <c r="C151" s="482"/>
      <c r="D151" s="411"/>
      <c r="E151" s="491"/>
      <c r="F151" s="411">
        <v>132038</v>
      </c>
      <c r="G151" s="435"/>
      <c r="H151" s="432"/>
      <c r="I151" s="432"/>
      <c r="J151" s="432"/>
      <c r="K151" s="432"/>
    </row>
    <row r="152" spans="1:11" ht="12.95" customHeight="1" x14ac:dyDescent="0.2">
      <c r="A152" s="912" t="s">
        <v>1247</v>
      </c>
      <c r="B152" s="261">
        <v>3510</v>
      </c>
      <c r="C152" s="482"/>
      <c r="D152" s="411"/>
      <c r="E152" s="491"/>
      <c r="F152" s="411">
        <v>20494</v>
      </c>
      <c r="G152" s="435"/>
      <c r="H152" s="432"/>
      <c r="I152" s="432"/>
      <c r="J152" s="432"/>
      <c r="K152" s="432"/>
    </row>
    <row r="153" spans="1:11" ht="12.95" customHeight="1" x14ac:dyDescent="0.2">
      <c r="A153" s="912" t="s">
        <v>72</v>
      </c>
      <c r="B153" s="261">
        <v>3599</v>
      </c>
      <c r="C153" s="482"/>
      <c r="D153" s="411"/>
      <c r="E153" s="491"/>
      <c r="F153" s="411">
        <v>38106</v>
      </c>
      <c r="G153" s="435"/>
      <c r="H153" s="432"/>
      <c r="I153" s="432"/>
      <c r="J153" s="432"/>
      <c r="K153" s="432"/>
    </row>
    <row r="154" spans="1:11" ht="12.95" customHeight="1" thickBot="1" x14ac:dyDescent="0.25">
      <c r="A154" s="463" t="s">
        <v>98</v>
      </c>
      <c r="B154" s="461"/>
      <c r="C154" s="483">
        <f>SUM(C151:C153)</f>
        <v>0</v>
      </c>
      <c r="D154" s="483">
        <f>SUM(D151:D153)</f>
        <v>0</v>
      </c>
      <c r="E154" s="491"/>
      <c r="F154" s="483">
        <f>SUM(F151:F153)</f>
        <v>190638</v>
      </c>
      <c r="G154" s="483">
        <f>SUM(G151:G153)</f>
        <v>0</v>
      </c>
      <c r="H154" s="432"/>
      <c r="I154" s="432"/>
      <c r="J154" s="432"/>
      <c r="K154" s="432"/>
    </row>
    <row r="155" spans="1:11" ht="12.95" customHeight="1" thickTop="1" thickBot="1" x14ac:dyDescent="0.25">
      <c r="A155" s="921" t="s">
        <v>446</v>
      </c>
      <c r="B155" s="922">
        <v>3610</v>
      </c>
      <c r="C155" s="423"/>
      <c r="D155" s="432"/>
      <c r="E155" s="493"/>
      <c r="F155" s="432"/>
      <c r="G155" s="432"/>
      <c r="H155" s="432"/>
      <c r="I155" s="432"/>
      <c r="J155" s="432"/>
      <c r="K155" s="432"/>
    </row>
    <row r="156" spans="1:11" ht="12.95" customHeight="1" thickTop="1" thickBot="1" x14ac:dyDescent="0.25">
      <c r="A156" s="921" t="s">
        <v>53</v>
      </c>
      <c r="B156" s="922">
        <v>3660</v>
      </c>
      <c r="C156" s="422"/>
      <c r="D156" s="425"/>
      <c r="E156" s="491"/>
      <c r="F156" s="425"/>
      <c r="G156" s="425"/>
      <c r="H156" s="432"/>
      <c r="I156" s="432"/>
      <c r="J156" s="432"/>
      <c r="K156" s="432"/>
    </row>
    <row r="157" spans="1:11" ht="12.95" customHeight="1" thickTop="1" thickBot="1" x14ac:dyDescent="0.25">
      <c r="A157" s="921" t="s">
        <v>1181</v>
      </c>
      <c r="B157" s="922">
        <v>3695</v>
      </c>
      <c r="C157" s="423"/>
      <c r="D157" s="432"/>
      <c r="E157" s="491"/>
      <c r="F157" s="423"/>
      <c r="G157" s="423"/>
      <c r="H157" s="432"/>
      <c r="I157" s="432"/>
      <c r="J157" s="432"/>
      <c r="K157" s="432"/>
    </row>
    <row r="158" spans="1:11" ht="12.95" customHeight="1" thickTop="1" thickBot="1" x14ac:dyDescent="0.25">
      <c r="A158" s="921" t="s">
        <v>1241</v>
      </c>
      <c r="B158" s="922">
        <v>3705</v>
      </c>
      <c r="C158" s="423"/>
      <c r="D158" s="425"/>
      <c r="E158" s="491"/>
      <c r="F158" s="423"/>
      <c r="G158" s="423"/>
      <c r="H158" s="432"/>
      <c r="I158" s="432"/>
      <c r="J158" s="432"/>
      <c r="K158" s="432"/>
    </row>
    <row r="159" spans="1:11" ht="12.95" customHeight="1" thickTop="1" thickBot="1" x14ac:dyDescent="0.25">
      <c r="A159" s="921" t="s">
        <v>40</v>
      </c>
      <c r="B159" s="922">
        <v>3715</v>
      </c>
      <c r="C159" s="423"/>
      <c r="D159" s="432"/>
      <c r="E159" s="491"/>
      <c r="F159" s="423"/>
      <c r="G159" s="423"/>
      <c r="H159" s="432"/>
      <c r="I159" s="432"/>
      <c r="J159" s="432"/>
      <c r="K159" s="432"/>
    </row>
    <row r="160" spans="1:11" ht="12.95" customHeight="1" thickTop="1" thickBot="1" x14ac:dyDescent="0.25">
      <c r="A160" s="921" t="s">
        <v>41</v>
      </c>
      <c r="B160" s="922">
        <v>3720</v>
      </c>
      <c r="C160" s="423"/>
      <c r="D160" s="432"/>
      <c r="E160" s="491"/>
      <c r="F160" s="423"/>
      <c r="G160" s="423"/>
      <c r="H160" s="432"/>
      <c r="I160" s="432"/>
      <c r="J160" s="432"/>
      <c r="K160" s="432"/>
    </row>
    <row r="161" spans="1:11" ht="12.95" customHeight="1" thickTop="1" thickBot="1" x14ac:dyDescent="0.25">
      <c r="A161" s="921" t="s">
        <v>463</v>
      </c>
      <c r="B161" s="922">
        <v>3725</v>
      </c>
      <c r="C161" s="428"/>
      <c r="D161" s="432"/>
      <c r="E161" s="491"/>
      <c r="F161" s="428"/>
      <c r="G161" s="428"/>
      <c r="H161" s="432"/>
      <c r="I161" s="432"/>
      <c r="J161" s="432"/>
      <c r="K161" s="432"/>
    </row>
    <row r="162" spans="1:11" ht="12.95" customHeight="1" thickTop="1" thickBot="1" x14ac:dyDescent="0.25">
      <c r="A162" s="921" t="s">
        <v>464</v>
      </c>
      <c r="B162" s="922">
        <v>3726</v>
      </c>
      <c r="C162" s="428"/>
      <c r="D162" s="432"/>
      <c r="E162" s="491"/>
      <c r="F162" s="428"/>
      <c r="G162" s="428"/>
      <c r="H162" s="432"/>
      <c r="I162" s="432"/>
      <c r="J162" s="432"/>
      <c r="K162" s="432"/>
    </row>
    <row r="163" spans="1:11" ht="12.95" customHeight="1" thickTop="1" thickBot="1" x14ac:dyDescent="0.25">
      <c r="A163" s="921" t="s">
        <v>42</v>
      </c>
      <c r="B163" s="922">
        <v>3766</v>
      </c>
      <c r="C163" s="423"/>
      <c r="D163" s="425"/>
      <c r="E163" s="491"/>
      <c r="F163" s="423"/>
      <c r="G163" s="428"/>
      <c r="H163" s="432"/>
      <c r="I163" s="432"/>
      <c r="J163" s="432"/>
      <c r="K163" s="432"/>
    </row>
    <row r="164" spans="1:11" ht="12.95" customHeight="1" thickTop="1" thickBot="1" x14ac:dyDescent="0.25">
      <c r="A164" s="921" t="s">
        <v>1163</v>
      </c>
      <c r="B164" s="922">
        <v>3767</v>
      </c>
      <c r="C164" s="423"/>
      <c r="D164" s="428"/>
      <c r="E164" s="491"/>
      <c r="F164" s="428"/>
      <c r="G164" s="428"/>
      <c r="H164" s="432"/>
      <c r="I164" s="432"/>
      <c r="J164" s="432"/>
      <c r="K164" s="432"/>
    </row>
    <row r="165" spans="1:11" ht="12.95" customHeight="1" thickTop="1" thickBot="1" x14ac:dyDescent="0.25">
      <c r="A165" s="921" t="s">
        <v>1164</v>
      </c>
      <c r="B165" s="922">
        <v>3775</v>
      </c>
      <c r="C165" s="423"/>
      <c r="D165" s="422"/>
      <c r="E165" s="441"/>
      <c r="F165" s="422"/>
      <c r="G165" s="807"/>
      <c r="H165" s="441"/>
      <c r="I165" s="432"/>
      <c r="J165" s="432"/>
      <c r="K165" s="441"/>
    </row>
    <row r="166" spans="1:11" ht="12.95" customHeight="1" thickTop="1" thickBot="1" x14ac:dyDescent="0.25">
      <c r="A166" s="921" t="s">
        <v>1840</v>
      </c>
      <c r="B166" s="922">
        <v>3780</v>
      </c>
      <c r="C166" s="428"/>
      <c r="D166" s="441"/>
      <c r="E166" s="428"/>
      <c r="F166" s="428"/>
      <c r="G166" s="428"/>
      <c r="H166" s="428"/>
      <c r="I166" s="432"/>
      <c r="J166" s="432"/>
      <c r="K166" s="428"/>
    </row>
    <row r="167" spans="1:11" ht="12.95" customHeight="1" thickTop="1" thickBot="1" x14ac:dyDescent="0.25">
      <c r="A167" s="921" t="s">
        <v>1026</v>
      </c>
      <c r="B167" s="922">
        <v>3815</v>
      </c>
      <c r="C167" s="423"/>
      <c r="D167" s="432"/>
      <c r="E167" s="491"/>
      <c r="F167" s="423"/>
      <c r="G167" s="432"/>
      <c r="H167" s="432"/>
      <c r="I167" s="432"/>
      <c r="J167" s="432"/>
      <c r="K167" s="432"/>
    </row>
    <row r="168" spans="1:11" ht="12.95" customHeight="1" thickTop="1" thickBot="1" x14ac:dyDescent="0.25">
      <c r="A168" s="921" t="s">
        <v>465</v>
      </c>
      <c r="B168" s="922">
        <v>3825</v>
      </c>
      <c r="C168" s="423"/>
      <c r="D168" s="432"/>
      <c r="E168" s="491"/>
      <c r="F168" s="423"/>
      <c r="G168" s="432"/>
      <c r="H168" s="432"/>
      <c r="I168" s="432"/>
      <c r="J168" s="432"/>
      <c r="K168" s="432"/>
    </row>
    <row r="169" spans="1:11" ht="12.95" customHeight="1" thickTop="1" thickBot="1" x14ac:dyDescent="0.25">
      <c r="A169" s="921" t="s">
        <v>411</v>
      </c>
      <c r="B169" s="922">
        <v>3920</v>
      </c>
      <c r="C169" s="433"/>
      <c r="D169" s="425"/>
      <c r="E169" s="432"/>
      <c r="F169" s="433"/>
      <c r="G169" s="432"/>
      <c r="H169" s="441"/>
      <c r="I169" s="432"/>
      <c r="J169" s="432"/>
      <c r="K169" s="432"/>
    </row>
    <row r="170" spans="1:11" ht="12.9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95" customHeight="1" thickTop="1" thickBot="1" x14ac:dyDescent="0.25">
      <c r="A172" s="2220" t="s">
        <v>466</v>
      </c>
      <c r="B172" s="2221"/>
      <c r="C172" s="923">
        <f t="shared" ref="C172:K172" si="6">SUM(C131,C140,C144,C145:C149,C154,C155:C170,C171)</f>
        <v>126497</v>
      </c>
      <c r="D172" s="923">
        <f t="shared" si="6"/>
        <v>0</v>
      </c>
      <c r="E172" s="923">
        <f t="shared" si="6"/>
        <v>0</v>
      </c>
      <c r="F172" s="923">
        <f t="shared" si="6"/>
        <v>190638</v>
      </c>
      <c r="G172" s="923">
        <f t="shared" si="6"/>
        <v>0</v>
      </c>
      <c r="H172" s="923">
        <f t="shared" si="6"/>
        <v>0</v>
      </c>
      <c r="I172" s="923">
        <f t="shared" si="6"/>
        <v>0</v>
      </c>
      <c r="J172" s="923">
        <f t="shared" si="6"/>
        <v>0</v>
      </c>
      <c r="K172" s="443">
        <f t="shared" si="6"/>
        <v>0</v>
      </c>
    </row>
    <row r="173" spans="1:11" ht="12.95" customHeight="1" thickTop="1" thickBot="1" x14ac:dyDescent="0.25">
      <c r="A173" s="463" t="s">
        <v>467</v>
      </c>
      <c r="B173" s="824" t="s">
        <v>674</v>
      </c>
      <c r="C173" s="492">
        <f>SUM(C121,C172)</f>
        <v>2065918</v>
      </c>
      <c r="D173" s="492">
        <f>SUM(D121,D172)</f>
        <v>100000</v>
      </c>
      <c r="E173" s="492">
        <f>SUM(E121,E172)</f>
        <v>0</v>
      </c>
      <c r="F173" s="492">
        <f t="shared" ref="F173:K173" si="7">SUM(F121,F172)</f>
        <v>190638</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1962</v>
      </c>
      <c r="B175" s="2223"/>
      <c r="C175" s="497"/>
      <c r="D175" s="497"/>
      <c r="E175" s="493"/>
      <c r="F175" s="432"/>
      <c r="G175" s="432"/>
      <c r="H175" s="432"/>
      <c r="I175" s="432"/>
      <c r="J175" s="432"/>
      <c r="K175" s="432"/>
    </row>
    <row r="176" spans="1:11" ht="12.75"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8" t="s">
        <v>921</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1963</v>
      </c>
      <c r="B179" s="2227"/>
      <c r="C179" s="498"/>
      <c r="D179" s="433"/>
      <c r="E179" s="491"/>
      <c r="F179" s="432"/>
      <c r="G179" s="432"/>
      <c r="H179" s="432"/>
      <c r="I179" s="432"/>
      <c r="J179" s="432"/>
      <c r="K179" s="432"/>
    </row>
    <row r="180" spans="1:11" ht="12.95" customHeight="1" x14ac:dyDescent="0.2">
      <c r="A180" s="912" t="s">
        <v>1235</v>
      </c>
      <c r="B180" s="40">
        <v>4045</v>
      </c>
      <c r="C180" s="482"/>
      <c r="D180" s="432"/>
      <c r="E180" s="491"/>
      <c r="F180" s="432"/>
      <c r="G180" s="432"/>
      <c r="H180" s="432"/>
      <c r="I180" s="432"/>
      <c r="J180" s="432"/>
      <c r="K180" s="432"/>
    </row>
    <row r="181" spans="1:11" ht="12.95" customHeight="1" x14ac:dyDescent="0.2">
      <c r="A181" s="912" t="s">
        <v>1236</v>
      </c>
      <c r="B181" s="40">
        <v>4050</v>
      </c>
      <c r="C181" s="482"/>
      <c r="D181" s="435"/>
      <c r="E181" s="491"/>
      <c r="F181" s="432"/>
      <c r="G181" s="432"/>
      <c r="H181" s="435"/>
      <c r="I181" s="432"/>
      <c r="J181" s="432"/>
      <c r="K181" s="432"/>
    </row>
    <row r="182" spans="1:11" ht="12.9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8" t="s">
        <v>922</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1964</v>
      </c>
      <c r="B185" s="2227"/>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95" customHeight="1" x14ac:dyDescent="0.2">
      <c r="A187" s="912" t="s">
        <v>1842</v>
      </c>
      <c r="B187" s="40">
        <v>4100</v>
      </c>
      <c r="C187" s="488">
        <v>25279</v>
      </c>
      <c r="D187" s="417"/>
      <c r="E187" s="491"/>
      <c r="F187" s="417"/>
      <c r="G187" s="417"/>
      <c r="H187" s="432"/>
      <c r="I187" s="432"/>
      <c r="J187" s="432"/>
      <c r="K187" s="432"/>
    </row>
    <row r="188" spans="1:11" ht="12.95" customHeight="1" x14ac:dyDescent="0.2">
      <c r="A188" s="912" t="s">
        <v>1843</v>
      </c>
      <c r="B188" s="40">
        <v>4105</v>
      </c>
      <c r="C188" s="482"/>
      <c r="D188" s="411"/>
      <c r="E188" s="491"/>
      <c r="F188" s="411"/>
      <c r="G188" s="411"/>
      <c r="H188" s="432"/>
      <c r="I188" s="432"/>
      <c r="J188" s="432"/>
      <c r="K188" s="432"/>
    </row>
    <row r="189" spans="1:11" ht="12.95" customHeight="1" x14ac:dyDescent="0.2">
      <c r="A189" s="912" t="s">
        <v>1844</v>
      </c>
      <c r="B189" s="40">
        <v>4107</v>
      </c>
      <c r="C189" s="482"/>
      <c r="D189" s="411"/>
      <c r="E189" s="491"/>
      <c r="F189" s="411"/>
      <c r="G189" s="411"/>
      <c r="H189" s="432"/>
      <c r="I189" s="432"/>
      <c r="J189" s="432"/>
      <c r="K189" s="432"/>
    </row>
    <row r="190" spans="1:11" ht="12.95" customHeight="1" x14ac:dyDescent="0.2">
      <c r="A190" s="912" t="s">
        <v>74</v>
      </c>
      <c r="B190" s="40">
        <v>4199</v>
      </c>
      <c r="C190" s="482"/>
      <c r="D190" s="411"/>
      <c r="E190" s="491"/>
      <c r="F190" s="411"/>
      <c r="G190" s="411"/>
      <c r="H190" s="432"/>
      <c r="I190" s="432"/>
      <c r="J190" s="432"/>
      <c r="K190" s="432"/>
    </row>
    <row r="191" spans="1:11" ht="12.95" customHeight="1" thickBot="1" x14ac:dyDescent="0.25">
      <c r="A191" s="463" t="s">
        <v>469</v>
      </c>
      <c r="B191" s="456"/>
      <c r="C191" s="483">
        <f>SUM(C187:C190)</f>
        <v>25279</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95" customHeight="1" x14ac:dyDescent="0.2">
      <c r="A194" s="912" t="s">
        <v>1248</v>
      </c>
      <c r="B194" s="40">
        <v>4210</v>
      </c>
      <c r="C194" s="411">
        <v>101368</v>
      </c>
      <c r="D194" s="432"/>
      <c r="E194" s="491"/>
      <c r="F194" s="432"/>
      <c r="G194" s="511"/>
      <c r="H194" s="432"/>
      <c r="I194" s="432"/>
      <c r="J194" s="432"/>
      <c r="K194" s="432"/>
    </row>
    <row r="195" spans="1:11" ht="12.95" customHeight="1" x14ac:dyDescent="0.2">
      <c r="A195" s="912" t="s">
        <v>1237</v>
      </c>
      <c r="B195" s="40">
        <v>4215</v>
      </c>
      <c r="C195" s="482"/>
      <c r="D195" s="432"/>
      <c r="E195" s="491"/>
      <c r="F195" s="432"/>
      <c r="G195" s="511"/>
      <c r="H195" s="432"/>
      <c r="I195" s="432"/>
      <c r="J195" s="432"/>
      <c r="K195" s="432"/>
    </row>
    <row r="196" spans="1:11" ht="12.95" customHeight="1" x14ac:dyDescent="0.2">
      <c r="A196" s="912" t="s">
        <v>1249</v>
      </c>
      <c r="B196" s="40">
        <v>4220</v>
      </c>
      <c r="C196" s="482">
        <v>34862</v>
      </c>
      <c r="D196" s="432"/>
      <c r="E196" s="491"/>
      <c r="F196" s="432"/>
      <c r="G196" s="511"/>
      <c r="H196" s="432"/>
      <c r="I196" s="432"/>
      <c r="J196" s="432"/>
      <c r="K196" s="432"/>
    </row>
    <row r="197" spans="1:11" ht="12.95" customHeight="1" x14ac:dyDescent="0.2">
      <c r="A197" s="912" t="s">
        <v>1846</v>
      </c>
      <c r="B197" s="40">
        <v>4225</v>
      </c>
      <c r="C197" s="482"/>
      <c r="D197" s="432"/>
      <c r="E197" s="491"/>
      <c r="F197" s="432"/>
      <c r="G197" s="511"/>
      <c r="H197" s="432"/>
      <c r="I197" s="432"/>
      <c r="J197" s="432"/>
      <c r="K197" s="432"/>
    </row>
    <row r="198" spans="1:11" ht="12.95" customHeight="1" x14ac:dyDescent="0.2">
      <c r="A198" s="912" t="s">
        <v>1847</v>
      </c>
      <c r="B198" s="40">
        <v>4226</v>
      </c>
      <c r="C198" s="482"/>
      <c r="D198" s="432"/>
      <c r="E198" s="491"/>
      <c r="F198" s="432"/>
      <c r="G198" s="511"/>
      <c r="H198" s="432"/>
      <c r="I198" s="432"/>
      <c r="J198" s="432"/>
      <c r="K198" s="432"/>
    </row>
    <row r="199" spans="1:11" ht="12.95" customHeight="1" x14ac:dyDescent="0.2">
      <c r="A199" s="912" t="s">
        <v>929</v>
      </c>
      <c r="B199" s="40">
        <v>4240</v>
      </c>
      <c r="C199" s="490"/>
      <c r="D199" s="432"/>
      <c r="E199" s="491"/>
      <c r="F199" s="432"/>
      <c r="G199" s="1157"/>
      <c r="H199" s="432"/>
      <c r="I199" s="432"/>
      <c r="J199" s="432"/>
      <c r="K199" s="432"/>
    </row>
    <row r="200" spans="1:11" ht="12.95" customHeight="1" x14ac:dyDescent="0.2">
      <c r="A200" s="912" t="s">
        <v>75</v>
      </c>
      <c r="B200" s="40">
        <v>4299</v>
      </c>
      <c r="C200" s="482"/>
      <c r="D200" s="432"/>
      <c r="E200" s="491"/>
      <c r="F200" s="432"/>
      <c r="G200" s="511"/>
      <c r="H200" s="432"/>
      <c r="I200" s="432"/>
      <c r="J200" s="432"/>
      <c r="K200" s="432"/>
    </row>
    <row r="201" spans="1:11" ht="12.95" customHeight="1" thickBot="1" x14ac:dyDescent="0.25">
      <c r="A201" s="463" t="s">
        <v>647</v>
      </c>
      <c r="B201" s="456"/>
      <c r="C201" s="484">
        <f>SUM(C193:C200)</f>
        <v>136230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95" customHeight="1" x14ac:dyDescent="0.2">
      <c r="A203" s="912" t="s">
        <v>1091</v>
      </c>
      <c r="B203" s="40">
        <v>4300</v>
      </c>
      <c r="C203" s="411">
        <v>71786</v>
      </c>
      <c r="D203" s="411"/>
      <c r="E203" s="432"/>
      <c r="F203" s="411"/>
      <c r="G203" s="411"/>
      <c r="H203" s="432"/>
      <c r="I203" s="432"/>
      <c r="J203" s="432"/>
      <c r="K203" s="432"/>
    </row>
    <row r="204" spans="1:11" ht="12.95" customHeight="1" x14ac:dyDescent="0.2">
      <c r="A204" s="912" t="s">
        <v>1092</v>
      </c>
      <c r="B204" s="40">
        <v>4305</v>
      </c>
      <c r="C204" s="482"/>
      <c r="D204" s="411"/>
      <c r="E204" s="432"/>
      <c r="F204" s="411"/>
      <c r="G204" s="411"/>
      <c r="H204" s="432"/>
      <c r="I204" s="432"/>
      <c r="J204" s="432"/>
      <c r="K204" s="432"/>
    </row>
    <row r="205" spans="1:11" ht="12.95" customHeight="1" x14ac:dyDescent="0.2">
      <c r="A205" s="912" t="s">
        <v>1093</v>
      </c>
      <c r="B205" s="40">
        <v>4332</v>
      </c>
      <c r="C205" s="482"/>
      <c r="D205" s="411"/>
      <c r="E205" s="432"/>
      <c r="F205" s="411"/>
      <c r="G205" s="411"/>
      <c r="H205" s="432"/>
      <c r="I205" s="432"/>
      <c r="J205" s="432"/>
      <c r="K205" s="432"/>
    </row>
    <row r="206" spans="1:11" ht="12.95" customHeight="1" x14ac:dyDescent="0.2">
      <c r="A206" s="912" t="s">
        <v>1218</v>
      </c>
      <c r="B206" s="40">
        <v>4334</v>
      </c>
      <c r="C206" s="482"/>
      <c r="D206" s="411"/>
      <c r="E206" s="432"/>
      <c r="F206" s="411"/>
      <c r="G206" s="411"/>
      <c r="H206" s="432"/>
      <c r="I206" s="432"/>
      <c r="J206" s="432"/>
      <c r="K206" s="432"/>
    </row>
    <row r="207" spans="1:11" ht="12.95" customHeight="1" x14ac:dyDescent="0.2">
      <c r="A207" s="912" t="s">
        <v>1219</v>
      </c>
      <c r="B207" s="40">
        <v>4335</v>
      </c>
      <c r="C207" s="482"/>
      <c r="D207" s="411"/>
      <c r="E207" s="432"/>
      <c r="F207" s="411"/>
      <c r="G207" s="411"/>
      <c r="H207" s="432"/>
      <c r="I207" s="432"/>
      <c r="J207" s="432"/>
      <c r="K207" s="432"/>
    </row>
    <row r="208" spans="1:11" ht="12.95" customHeight="1" x14ac:dyDescent="0.2">
      <c r="A208" s="912" t="s">
        <v>1297</v>
      </c>
      <c r="B208" s="40">
        <v>4337</v>
      </c>
      <c r="C208" s="490"/>
      <c r="D208" s="435"/>
      <c r="E208" s="432"/>
      <c r="F208" s="435"/>
      <c r="G208" s="435"/>
      <c r="H208" s="432"/>
      <c r="I208" s="432"/>
      <c r="J208" s="432"/>
      <c r="K208" s="432"/>
    </row>
    <row r="209" spans="1:11" ht="12.95" customHeight="1" x14ac:dyDescent="0.2">
      <c r="A209" s="912" t="s">
        <v>1220</v>
      </c>
      <c r="B209" s="40">
        <v>4340</v>
      </c>
      <c r="C209" s="482"/>
      <c r="D209" s="411"/>
      <c r="E209" s="432"/>
      <c r="F209" s="411"/>
      <c r="G209" s="411"/>
      <c r="H209" s="432"/>
      <c r="I209" s="432"/>
      <c r="J209" s="432"/>
      <c r="K209" s="432"/>
    </row>
    <row r="210" spans="1:11" ht="12.95" customHeight="1" x14ac:dyDescent="0.2">
      <c r="A210" s="912" t="s">
        <v>76</v>
      </c>
      <c r="B210" s="40">
        <v>4399</v>
      </c>
      <c r="C210" s="482"/>
      <c r="D210" s="411"/>
      <c r="E210" s="432"/>
      <c r="F210" s="411"/>
      <c r="G210" s="411"/>
      <c r="H210" s="432"/>
      <c r="I210" s="432"/>
      <c r="J210" s="432"/>
      <c r="K210" s="432"/>
    </row>
    <row r="211" spans="1:11" ht="12.95" customHeight="1" thickBot="1" x14ac:dyDescent="0.25">
      <c r="A211" s="463" t="s">
        <v>468</v>
      </c>
      <c r="B211" s="456"/>
      <c r="C211" s="483">
        <f>SUM(C203:C210)</f>
        <v>71786</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95" customHeight="1" x14ac:dyDescent="0.2">
      <c r="A213" s="912" t="s">
        <v>878</v>
      </c>
      <c r="B213" s="40">
        <v>4400</v>
      </c>
      <c r="C213" s="482"/>
      <c r="D213" s="411"/>
      <c r="E213" s="432"/>
      <c r="F213" s="411"/>
      <c r="G213" s="411"/>
      <c r="H213" s="432"/>
      <c r="I213" s="432"/>
      <c r="J213" s="432"/>
      <c r="K213" s="432"/>
    </row>
    <row r="214" spans="1:11" ht="12.95" customHeight="1" x14ac:dyDescent="0.2">
      <c r="A214" s="912" t="s">
        <v>1848</v>
      </c>
      <c r="B214" s="40">
        <v>4421</v>
      </c>
      <c r="C214" s="482"/>
      <c r="D214" s="411"/>
      <c r="E214" s="432"/>
      <c r="F214" s="411"/>
      <c r="G214" s="411"/>
      <c r="H214" s="432"/>
      <c r="I214" s="432"/>
      <c r="J214" s="432"/>
      <c r="K214" s="432"/>
    </row>
    <row r="215" spans="1:11" ht="12.95" customHeight="1" x14ac:dyDescent="0.2">
      <c r="A215" s="912" t="s">
        <v>77</v>
      </c>
      <c r="B215" s="40">
        <v>4499</v>
      </c>
      <c r="C215" s="482"/>
      <c r="D215" s="411"/>
      <c r="E215" s="432"/>
      <c r="F215" s="411"/>
      <c r="G215" s="411"/>
      <c r="H215" s="432"/>
      <c r="I215" s="432"/>
      <c r="J215" s="432"/>
      <c r="K215" s="432"/>
    </row>
    <row r="216" spans="1:11" ht="12.9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95" customHeight="1" x14ac:dyDescent="0.2">
      <c r="A218" s="912" t="s">
        <v>1242</v>
      </c>
      <c r="B218" s="40">
        <v>4600</v>
      </c>
      <c r="C218" s="482"/>
      <c r="D218" s="411"/>
      <c r="E218" s="432"/>
      <c r="F218" s="411"/>
      <c r="G218" s="411"/>
      <c r="H218" s="432"/>
      <c r="I218" s="432"/>
      <c r="J218" s="432"/>
      <c r="K218" s="432"/>
    </row>
    <row r="219" spans="1:11" ht="12.95" customHeight="1" x14ac:dyDescent="0.2">
      <c r="A219" s="912" t="s">
        <v>1243</v>
      </c>
      <c r="B219" s="40">
        <v>4605</v>
      </c>
      <c r="C219" s="482"/>
      <c r="D219" s="411"/>
      <c r="E219" s="432"/>
      <c r="F219" s="411"/>
      <c r="G219" s="411"/>
      <c r="H219" s="432"/>
      <c r="I219" s="432"/>
      <c r="J219" s="432"/>
      <c r="K219" s="432"/>
    </row>
    <row r="220" spans="1:11" ht="12.95" customHeight="1" x14ac:dyDescent="0.2">
      <c r="A220" s="912" t="s">
        <v>1849</v>
      </c>
      <c r="B220" s="158">
        <v>4620</v>
      </c>
      <c r="C220" s="482"/>
      <c r="D220" s="411"/>
      <c r="E220" s="432"/>
      <c r="F220" s="411"/>
      <c r="G220" s="411"/>
      <c r="H220" s="432"/>
      <c r="I220" s="432"/>
      <c r="J220" s="432"/>
      <c r="K220" s="432"/>
    </row>
    <row r="221" spans="1:11" ht="12.95" customHeight="1" x14ac:dyDescent="0.2">
      <c r="A221" s="912" t="s">
        <v>1244</v>
      </c>
      <c r="B221" s="40">
        <v>4625</v>
      </c>
      <c r="C221" s="482">
        <v>101828</v>
      </c>
      <c r="D221" s="411"/>
      <c r="E221" s="432"/>
      <c r="F221" s="411"/>
      <c r="G221" s="411"/>
      <c r="H221" s="432"/>
      <c r="I221" s="432"/>
      <c r="J221" s="432"/>
      <c r="K221" s="432"/>
    </row>
    <row r="222" spans="1:11" ht="12.95" customHeight="1" x14ac:dyDescent="0.2">
      <c r="A222" s="912" t="s">
        <v>1245</v>
      </c>
      <c r="B222" s="40">
        <v>4630</v>
      </c>
      <c r="C222" s="482"/>
      <c r="D222" s="411"/>
      <c r="E222" s="432"/>
      <c r="F222" s="411"/>
      <c r="G222" s="411"/>
      <c r="H222" s="432"/>
      <c r="I222" s="432"/>
      <c r="J222" s="432"/>
      <c r="K222" s="432"/>
    </row>
    <row r="223" spans="1:11" ht="12.95" customHeight="1" x14ac:dyDescent="0.2">
      <c r="A223" s="478" t="s">
        <v>78</v>
      </c>
      <c r="B223" s="158">
        <v>4699</v>
      </c>
      <c r="C223" s="482"/>
      <c r="D223" s="411"/>
      <c r="E223" s="432"/>
      <c r="F223" s="411"/>
      <c r="G223" s="411"/>
      <c r="H223" s="432"/>
      <c r="I223" s="432"/>
      <c r="J223" s="432"/>
      <c r="K223" s="432"/>
    </row>
    <row r="224" spans="1:11" ht="12.95" customHeight="1" thickBot="1" x14ac:dyDescent="0.25">
      <c r="A224" s="463" t="s">
        <v>526</v>
      </c>
      <c r="B224" s="456"/>
      <c r="C224" s="483">
        <f>SUM(C218:C223)</f>
        <v>101828</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95" customHeight="1" x14ac:dyDescent="0.2">
      <c r="A226" s="912" t="s">
        <v>924</v>
      </c>
      <c r="B226" s="40">
        <v>4770</v>
      </c>
      <c r="C226" s="482"/>
      <c r="D226" s="411"/>
      <c r="E226" s="432"/>
      <c r="F226" s="432"/>
      <c r="G226" s="411"/>
      <c r="H226" s="432"/>
      <c r="I226" s="432"/>
      <c r="J226" s="432"/>
      <c r="K226" s="432"/>
    </row>
    <row r="227" spans="1:11" ht="12.95" customHeight="1" x14ac:dyDescent="0.2">
      <c r="A227" s="912" t="s">
        <v>70</v>
      </c>
      <c r="B227" s="40">
        <v>4799</v>
      </c>
      <c r="C227" s="482"/>
      <c r="D227" s="411"/>
      <c r="E227" s="432"/>
      <c r="F227" s="432"/>
      <c r="G227" s="411"/>
      <c r="H227" s="432"/>
      <c r="I227" s="432"/>
      <c r="J227" s="432"/>
      <c r="K227" s="432"/>
    </row>
    <row r="228" spans="1:11" ht="12.9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95" customHeight="1" thickTop="1" thickBot="1" x14ac:dyDescent="0.25">
      <c r="A229" s="911" t="s">
        <v>876</v>
      </c>
      <c r="B229" s="42">
        <v>4810</v>
      </c>
      <c r="C229" s="496"/>
      <c r="D229" s="423"/>
      <c r="E229" s="432"/>
      <c r="F229" s="432"/>
      <c r="G229" s="423"/>
      <c r="H229" s="432"/>
      <c r="I229" s="432"/>
      <c r="J229" s="432"/>
      <c r="K229" s="432"/>
    </row>
    <row r="230" spans="1:11" ht="12.95" customHeight="1" thickTop="1" x14ac:dyDescent="0.2">
      <c r="A230" s="911" t="s">
        <v>413</v>
      </c>
      <c r="B230" s="42">
        <v>4850</v>
      </c>
      <c r="C230" s="490"/>
      <c r="D230" s="435"/>
      <c r="E230" s="435"/>
      <c r="F230" s="435"/>
      <c r="G230" s="435"/>
      <c r="H230" s="435"/>
      <c r="I230" s="432"/>
      <c r="J230" s="435"/>
      <c r="K230" s="435"/>
    </row>
    <row r="231" spans="1:11" ht="12.95" customHeight="1" x14ac:dyDescent="0.2">
      <c r="A231" s="911" t="s">
        <v>414</v>
      </c>
      <c r="B231" s="42">
        <v>4851</v>
      </c>
      <c r="C231" s="490"/>
      <c r="D231" s="435"/>
      <c r="E231" s="432"/>
      <c r="F231" s="690"/>
      <c r="G231" s="435"/>
      <c r="H231" s="432"/>
      <c r="I231" s="432"/>
      <c r="J231" s="432"/>
      <c r="K231" s="432"/>
    </row>
    <row r="232" spans="1:11" ht="12.95" customHeight="1" x14ac:dyDescent="0.2">
      <c r="A232" s="911" t="s">
        <v>415</v>
      </c>
      <c r="B232" s="42">
        <v>4852</v>
      </c>
      <c r="C232" s="490"/>
      <c r="D232" s="435"/>
      <c r="E232" s="435"/>
      <c r="F232" s="435"/>
      <c r="G232" s="435"/>
      <c r="H232" s="435"/>
      <c r="I232" s="432"/>
      <c r="J232" s="435"/>
      <c r="K232" s="435"/>
    </row>
    <row r="233" spans="1:11" ht="12.95" customHeight="1" x14ac:dyDescent="0.2">
      <c r="A233" s="911" t="s">
        <v>416</v>
      </c>
      <c r="B233" s="42">
        <v>4853</v>
      </c>
      <c r="C233" s="490"/>
      <c r="D233" s="435"/>
      <c r="E233" s="435"/>
      <c r="F233" s="435"/>
      <c r="G233" s="435"/>
      <c r="H233" s="435"/>
      <c r="I233" s="432"/>
      <c r="J233" s="435"/>
      <c r="K233" s="435"/>
    </row>
    <row r="234" spans="1:11" ht="12.95" customHeight="1" x14ac:dyDescent="0.2">
      <c r="A234" s="911" t="s">
        <v>417</v>
      </c>
      <c r="B234" s="42">
        <v>4854</v>
      </c>
      <c r="C234" s="490"/>
      <c r="D234" s="435"/>
      <c r="E234" s="435"/>
      <c r="F234" s="435"/>
      <c r="G234" s="435"/>
      <c r="H234" s="435"/>
      <c r="I234" s="432"/>
      <c r="J234" s="435"/>
      <c r="K234" s="435"/>
    </row>
    <row r="235" spans="1:11" ht="12.95" customHeight="1" x14ac:dyDescent="0.2">
      <c r="A235" s="911" t="s">
        <v>544</v>
      </c>
      <c r="B235" s="42">
        <v>4855</v>
      </c>
      <c r="C235" s="490"/>
      <c r="D235" s="435"/>
      <c r="E235" s="435"/>
      <c r="F235" s="435"/>
      <c r="G235" s="435"/>
      <c r="H235" s="435"/>
      <c r="I235" s="432"/>
      <c r="J235" s="435"/>
      <c r="K235" s="435"/>
    </row>
    <row r="236" spans="1:11" ht="12.95" customHeight="1" x14ac:dyDescent="0.2">
      <c r="A236" s="911" t="s">
        <v>418</v>
      </c>
      <c r="B236" s="42">
        <v>4856</v>
      </c>
      <c r="C236" s="490"/>
      <c r="D236" s="435"/>
      <c r="E236" s="435"/>
      <c r="F236" s="435"/>
      <c r="G236" s="435"/>
      <c r="H236" s="435"/>
      <c r="I236" s="432"/>
      <c r="J236" s="435"/>
      <c r="K236" s="435"/>
    </row>
    <row r="237" spans="1:11" ht="12.95" customHeight="1" x14ac:dyDescent="0.2">
      <c r="A237" s="911" t="s">
        <v>419</v>
      </c>
      <c r="B237" s="42">
        <v>4857</v>
      </c>
      <c r="C237" s="490"/>
      <c r="D237" s="435"/>
      <c r="E237" s="435"/>
      <c r="F237" s="435"/>
      <c r="G237" s="435"/>
      <c r="H237" s="435"/>
      <c r="I237" s="432"/>
      <c r="J237" s="435"/>
      <c r="K237" s="435"/>
    </row>
    <row r="238" spans="1:11" ht="12.95" customHeight="1" x14ac:dyDescent="0.2">
      <c r="A238" s="911" t="s">
        <v>420</v>
      </c>
      <c r="B238" s="42">
        <v>4860</v>
      </c>
      <c r="C238" s="490"/>
      <c r="D238" s="435"/>
      <c r="E238" s="435"/>
      <c r="F238" s="435"/>
      <c r="G238" s="435"/>
      <c r="H238" s="435"/>
      <c r="I238" s="432"/>
      <c r="J238" s="435"/>
      <c r="K238" s="435"/>
    </row>
    <row r="239" spans="1:11" ht="12.95" customHeight="1" x14ac:dyDescent="0.2">
      <c r="A239" s="911" t="s">
        <v>421</v>
      </c>
      <c r="B239" s="42">
        <v>4861</v>
      </c>
      <c r="C239" s="490"/>
      <c r="D239" s="435"/>
      <c r="E239" s="435"/>
      <c r="F239" s="435"/>
      <c r="G239" s="435"/>
      <c r="H239" s="435"/>
      <c r="I239" s="432"/>
      <c r="J239" s="435"/>
      <c r="K239" s="435"/>
    </row>
    <row r="240" spans="1:11" ht="12.95" customHeight="1" x14ac:dyDescent="0.2">
      <c r="A240" s="911" t="s">
        <v>422</v>
      </c>
      <c r="B240" s="42">
        <v>4862</v>
      </c>
      <c r="C240" s="490"/>
      <c r="D240" s="435"/>
      <c r="E240" s="480"/>
      <c r="F240" s="435"/>
      <c r="G240" s="435"/>
      <c r="H240" s="480"/>
      <c r="I240" s="432"/>
      <c r="J240" s="480"/>
      <c r="K240" s="480"/>
    </row>
    <row r="241" spans="1:11" ht="12.95" customHeight="1" x14ac:dyDescent="0.2">
      <c r="A241" s="911" t="s">
        <v>423</v>
      </c>
      <c r="B241" s="42">
        <v>4863</v>
      </c>
      <c r="C241" s="490"/>
      <c r="D241" s="435"/>
      <c r="E241" s="432"/>
      <c r="F241" s="480"/>
      <c r="G241" s="505"/>
      <c r="H241" s="432"/>
      <c r="I241" s="432"/>
      <c r="J241" s="432"/>
      <c r="K241" s="432"/>
    </row>
    <row r="242" spans="1:11" ht="12.95" customHeight="1" x14ac:dyDescent="0.2">
      <c r="A242" s="911" t="s">
        <v>549</v>
      </c>
      <c r="B242" s="42">
        <v>4864</v>
      </c>
      <c r="C242" s="490"/>
      <c r="D242" s="435"/>
      <c r="E242" s="435"/>
      <c r="F242" s="435"/>
      <c r="G242" s="435"/>
      <c r="H242" s="435"/>
      <c r="I242" s="432"/>
      <c r="J242" s="435"/>
      <c r="K242" s="435"/>
    </row>
    <row r="243" spans="1:11" ht="12.95" customHeight="1" x14ac:dyDescent="0.2">
      <c r="A243" s="911" t="s">
        <v>550</v>
      </c>
      <c r="B243" s="42">
        <v>4865</v>
      </c>
      <c r="C243" s="490"/>
      <c r="D243" s="435"/>
      <c r="E243" s="435"/>
      <c r="F243" s="435"/>
      <c r="G243" s="435"/>
      <c r="H243" s="435"/>
      <c r="I243" s="432"/>
      <c r="J243" s="435"/>
      <c r="K243" s="435"/>
    </row>
    <row r="244" spans="1:11" ht="12.95" customHeight="1" x14ac:dyDescent="0.2">
      <c r="A244" s="911" t="s">
        <v>548</v>
      </c>
      <c r="B244" s="42">
        <v>4866</v>
      </c>
      <c r="C244" s="490"/>
      <c r="D244" s="435"/>
      <c r="E244" s="435"/>
      <c r="F244" s="435"/>
      <c r="G244" s="435"/>
      <c r="H244" s="435"/>
      <c r="I244" s="432"/>
      <c r="J244" s="435"/>
      <c r="K244" s="435"/>
    </row>
    <row r="245" spans="1:11" ht="12.95" customHeight="1" x14ac:dyDescent="0.2">
      <c r="A245" s="911" t="s">
        <v>547</v>
      </c>
      <c r="B245" s="42">
        <v>4867</v>
      </c>
      <c r="C245" s="490"/>
      <c r="D245" s="435"/>
      <c r="E245" s="435"/>
      <c r="F245" s="435"/>
      <c r="G245" s="435"/>
      <c r="H245" s="435"/>
      <c r="I245" s="432"/>
      <c r="J245" s="435"/>
      <c r="K245" s="435"/>
    </row>
    <row r="246" spans="1:11" ht="12.95" customHeight="1" x14ac:dyDescent="0.2">
      <c r="A246" s="911" t="s">
        <v>546</v>
      </c>
      <c r="B246" s="42">
        <v>4868</v>
      </c>
      <c r="C246" s="490"/>
      <c r="D246" s="435"/>
      <c r="E246" s="435"/>
      <c r="F246" s="435"/>
      <c r="G246" s="435"/>
      <c r="H246" s="435"/>
      <c r="I246" s="432"/>
      <c r="J246" s="435"/>
      <c r="K246" s="435"/>
    </row>
    <row r="247" spans="1:11" ht="12.95" customHeight="1" x14ac:dyDescent="0.2">
      <c r="A247" s="911" t="s">
        <v>545</v>
      </c>
      <c r="B247" s="42">
        <v>4869</v>
      </c>
      <c r="C247" s="490"/>
      <c r="D247" s="435"/>
      <c r="E247" s="435"/>
      <c r="F247" s="435"/>
      <c r="G247" s="435"/>
      <c r="H247" s="435"/>
      <c r="I247" s="432"/>
      <c r="J247" s="435"/>
      <c r="K247" s="435"/>
    </row>
    <row r="248" spans="1:11" ht="12.95" customHeight="1" x14ac:dyDescent="0.2">
      <c r="A248" s="911" t="s">
        <v>1344</v>
      </c>
      <c r="B248" s="42">
        <v>4870</v>
      </c>
      <c r="C248" s="490"/>
      <c r="D248" s="435"/>
      <c r="E248" s="435"/>
      <c r="F248" s="435"/>
      <c r="G248" s="435"/>
      <c r="H248" s="435"/>
      <c r="I248" s="432"/>
      <c r="J248" s="435"/>
      <c r="K248" s="435"/>
    </row>
    <row r="249" spans="1:11" ht="12.95" customHeight="1" x14ac:dyDescent="0.2">
      <c r="A249" s="911" t="s">
        <v>925</v>
      </c>
      <c r="B249" s="42">
        <v>4871</v>
      </c>
      <c r="C249" s="490"/>
      <c r="D249" s="435"/>
      <c r="E249" s="435"/>
      <c r="F249" s="435"/>
      <c r="G249" s="435"/>
      <c r="H249" s="435"/>
      <c r="I249" s="432"/>
      <c r="J249" s="435"/>
      <c r="K249" s="435"/>
    </row>
    <row r="250" spans="1:11" ht="12.95" customHeight="1" x14ac:dyDescent="0.2">
      <c r="A250" s="911" t="s">
        <v>926</v>
      </c>
      <c r="B250" s="42">
        <v>4872</v>
      </c>
      <c r="C250" s="490"/>
      <c r="D250" s="435"/>
      <c r="E250" s="435"/>
      <c r="F250" s="435"/>
      <c r="G250" s="435"/>
      <c r="H250" s="435"/>
      <c r="I250" s="432"/>
      <c r="J250" s="435"/>
      <c r="K250" s="435"/>
    </row>
    <row r="251" spans="1:11" ht="12.95" customHeight="1" x14ac:dyDescent="0.2">
      <c r="A251" s="911" t="s">
        <v>927</v>
      </c>
      <c r="B251" s="42">
        <v>4873</v>
      </c>
      <c r="C251" s="490"/>
      <c r="D251" s="435"/>
      <c r="E251" s="435"/>
      <c r="F251" s="435"/>
      <c r="G251" s="435"/>
      <c r="H251" s="435"/>
      <c r="I251" s="432"/>
      <c r="J251" s="435"/>
      <c r="K251" s="435"/>
    </row>
    <row r="252" spans="1:11" ht="12.95" customHeight="1" x14ac:dyDescent="0.2">
      <c r="A252" s="911" t="s">
        <v>928</v>
      </c>
      <c r="B252" s="42">
        <v>4874</v>
      </c>
      <c r="C252" s="490"/>
      <c r="D252" s="435"/>
      <c r="E252" s="435"/>
      <c r="F252" s="435"/>
      <c r="G252" s="435"/>
      <c r="H252" s="435"/>
      <c r="I252" s="432"/>
      <c r="J252" s="435"/>
      <c r="K252" s="435"/>
    </row>
    <row r="253" spans="1:11" ht="12.95" customHeight="1" x14ac:dyDescent="0.2">
      <c r="A253" s="911" t="s">
        <v>551</v>
      </c>
      <c r="B253" s="42">
        <v>4875</v>
      </c>
      <c r="C253" s="490"/>
      <c r="D253" s="435"/>
      <c r="E253" s="435"/>
      <c r="F253" s="435"/>
      <c r="G253" s="435"/>
      <c r="H253" s="435"/>
      <c r="I253" s="432"/>
      <c r="J253" s="435"/>
      <c r="K253" s="435"/>
    </row>
    <row r="254" spans="1:11" ht="12.95" customHeight="1" x14ac:dyDescent="0.2">
      <c r="A254" s="911" t="s">
        <v>889</v>
      </c>
      <c r="B254" s="42">
        <v>4876</v>
      </c>
      <c r="C254" s="490"/>
      <c r="D254" s="435"/>
      <c r="E254" s="435"/>
      <c r="F254" s="435"/>
      <c r="G254" s="435"/>
      <c r="H254" s="435"/>
      <c r="I254" s="432"/>
      <c r="J254" s="435"/>
      <c r="K254" s="435"/>
    </row>
    <row r="255" spans="1:11" ht="12.95" customHeight="1" x14ac:dyDescent="0.2">
      <c r="A255" s="911" t="s">
        <v>890</v>
      </c>
      <c r="B255" s="42">
        <v>4877</v>
      </c>
      <c r="C255" s="490"/>
      <c r="D255" s="435"/>
      <c r="E255" s="435"/>
      <c r="F255" s="435"/>
      <c r="G255" s="435"/>
      <c r="H255" s="435"/>
      <c r="I255" s="432"/>
      <c r="J255" s="435"/>
      <c r="K255" s="435"/>
    </row>
    <row r="256" spans="1:11" ht="12.95" customHeight="1" x14ac:dyDescent="0.2">
      <c r="A256" s="911" t="s">
        <v>891</v>
      </c>
      <c r="B256" s="42">
        <v>4878</v>
      </c>
      <c r="C256" s="490"/>
      <c r="D256" s="435"/>
      <c r="E256" s="435"/>
      <c r="F256" s="435"/>
      <c r="G256" s="435"/>
      <c r="H256" s="435"/>
      <c r="I256" s="432"/>
      <c r="J256" s="435"/>
      <c r="K256" s="435"/>
    </row>
    <row r="257" spans="1:11" ht="12.95" customHeight="1" x14ac:dyDescent="0.2">
      <c r="A257" s="911" t="s">
        <v>892</v>
      </c>
      <c r="B257" s="42">
        <v>4879</v>
      </c>
      <c r="C257" s="490"/>
      <c r="D257" s="435"/>
      <c r="E257" s="435"/>
      <c r="F257" s="435"/>
      <c r="G257" s="435"/>
      <c r="H257" s="435"/>
      <c r="I257" s="432"/>
      <c r="J257" s="435"/>
      <c r="K257" s="435"/>
    </row>
    <row r="258" spans="1:11" ht="12.95" customHeight="1" x14ac:dyDescent="0.2">
      <c r="A258" s="552" t="s">
        <v>1850</v>
      </c>
      <c r="B258" s="743">
        <v>4880</v>
      </c>
      <c r="C258" s="490"/>
      <c r="D258" s="435"/>
      <c r="E258" s="435"/>
      <c r="F258" s="435"/>
      <c r="G258" s="435"/>
      <c r="H258" s="435"/>
      <c r="I258" s="432"/>
      <c r="J258" s="435"/>
      <c r="K258" s="435"/>
    </row>
    <row r="259" spans="1:11" ht="12.9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95" customHeight="1" thickTop="1" thickBot="1" x14ac:dyDescent="0.25">
      <c r="A260" s="1881" t="s">
        <v>1790</v>
      </c>
      <c r="B260" s="1882">
        <v>4901</v>
      </c>
      <c r="C260" s="1791"/>
      <c r="D260" s="481"/>
      <c r="E260" s="432"/>
      <c r="F260" s="432"/>
      <c r="G260" s="432"/>
      <c r="H260" s="432"/>
      <c r="I260" s="432"/>
      <c r="J260" s="432"/>
      <c r="K260" s="432"/>
    </row>
    <row r="261" spans="1:11" ht="12.95" customHeight="1" thickTop="1" thickBot="1" x14ac:dyDescent="0.25">
      <c r="A261" s="1785" t="s">
        <v>1865</v>
      </c>
      <c r="B261" s="1786">
        <v>4902</v>
      </c>
      <c r="C261" s="1784"/>
      <c r="D261" s="1759"/>
      <c r="E261" s="481"/>
      <c r="F261" s="1759"/>
      <c r="G261" s="1759"/>
      <c r="H261" s="481"/>
      <c r="I261" s="432"/>
      <c r="J261" s="481"/>
      <c r="K261" s="481"/>
    </row>
    <row r="262" spans="1:11" ht="12.95" customHeight="1" thickTop="1" thickBot="1" x14ac:dyDescent="0.25">
      <c r="A262" s="911" t="s">
        <v>1283</v>
      </c>
      <c r="B262" s="42">
        <v>4904</v>
      </c>
      <c r="C262" s="1720"/>
      <c r="D262" s="1784"/>
      <c r="E262" s="481"/>
      <c r="F262" s="485"/>
      <c r="G262" s="1784"/>
      <c r="H262" s="481"/>
      <c r="I262" s="432"/>
      <c r="J262" s="432"/>
      <c r="K262" s="432"/>
    </row>
    <row r="263" spans="1:11" ht="12.95" customHeight="1" thickTop="1" thickBot="1" x14ac:dyDescent="0.25">
      <c r="A263" s="912" t="s">
        <v>1851</v>
      </c>
      <c r="B263" s="40">
        <v>4905</v>
      </c>
      <c r="C263" s="422"/>
      <c r="D263" s="432"/>
      <c r="E263" s="432"/>
      <c r="F263" s="425"/>
      <c r="G263" s="422"/>
      <c r="H263" s="432"/>
      <c r="I263" s="432"/>
      <c r="J263" s="432"/>
      <c r="K263" s="432"/>
    </row>
    <row r="264" spans="1:11" ht="12.95" customHeight="1" thickTop="1" thickBot="1" x14ac:dyDescent="0.25">
      <c r="A264" s="912" t="s">
        <v>1852</v>
      </c>
      <c r="B264" s="40">
        <v>4909</v>
      </c>
      <c r="C264" s="423"/>
      <c r="D264" s="432"/>
      <c r="E264" s="432"/>
      <c r="F264" s="423"/>
      <c r="G264" s="423"/>
      <c r="H264" s="432"/>
      <c r="I264" s="432"/>
      <c r="J264" s="432"/>
      <c r="K264" s="432"/>
    </row>
    <row r="265" spans="1:11" ht="12.95" customHeight="1" thickTop="1" thickBot="1" x14ac:dyDescent="0.25">
      <c r="A265" s="912" t="s">
        <v>1058</v>
      </c>
      <c r="B265" s="40">
        <v>4910</v>
      </c>
      <c r="C265" s="423"/>
      <c r="D265" s="432"/>
      <c r="E265" s="432"/>
      <c r="F265" s="423"/>
      <c r="G265" s="423"/>
      <c r="H265" s="432"/>
      <c r="I265" s="432"/>
      <c r="J265" s="432"/>
      <c r="K265" s="432"/>
    </row>
    <row r="266" spans="1:11" ht="12.95" customHeight="1" thickTop="1" thickBot="1" x14ac:dyDescent="0.25">
      <c r="A266" s="912" t="s">
        <v>216</v>
      </c>
      <c r="B266" s="40">
        <v>4920</v>
      </c>
      <c r="C266" s="423"/>
      <c r="D266" s="425"/>
      <c r="E266" s="432"/>
      <c r="F266" s="422"/>
      <c r="G266" s="422"/>
      <c r="H266" s="432"/>
      <c r="I266" s="432"/>
      <c r="J266" s="432"/>
      <c r="K266" s="432"/>
    </row>
    <row r="267" spans="1:11" ht="12.95" customHeight="1" thickTop="1" thickBot="1" x14ac:dyDescent="0.25">
      <c r="A267" s="912" t="s">
        <v>500</v>
      </c>
      <c r="B267" s="40">
        <v>4930</v>
      </c>
      <c r="C267" s="423"/>
      <c r="D267" s="423"/>
      <c r="E267" s="432"/>
      <c r="F267" s="423"/>
      <c r="G267" s="423"/>
      <c r="H267" s="432"/>
      <c r="I267" s="432"/>
      <c r="J267" s="432"/>
      <c r="K267" s="432"/>
    </row>
    <row r="268" spans="1:11" ht="12.95" customHeight="1" thickTop="1" thickBot="1" x14ac:dyDescent="0.25">
      <c r="A268" s="912" t="s">
        <v>877</v>
      </c>
      <c r="B268" s="40">
        <v>4932</v>
      </c>
      <c r="C268" s="423">
        <v>16493</v>
      </c>
      <c r="D268" s="423"/>
      <c r="E268" s="432"/>
      <c r="F268" s="423"/>
      <c r="G268" s="423"/>
      <c r="H268" s="432"/>
      <c r="I268" s="432"/>
      <c r="J268" s="432"/>
      <c r="K268" s="432"/>
    </row>
    <row r="269" spans="1:11" ht="12.95" customHeight="1" thickTop="1" thickBot="1" x14ac:dyDescent="0.25">
      <c r="A269" s="912" t="s">
        <v>1059</v>
      </c>
      <c r="B269" s="40">
        <v>4960</v>
      </c>
      <c r="C269" s="496"/>
      <c r="D269" s="423"/>
      <c r="E269" s="432"/>
      <c r="F269" s="423"/>
      <c r="G269" s="423"/>
      <c r="H269" s="432"/>
      <c r="I269" s="432"/>
      <c r="J269" s="432"/>
      <c r="K269" s="432"/>
    </row>
    <row r="270" spans="1:11" ht="12.95" customHeight="1" thickTop="1" thickBot="1" x14ac:dyDescent="0.25">
      <c r="A270" s="912" t="s">
        <v>667</v>
      </c>
      <c r="B270" s="40">
        <v>4991</v>
      </c>
      <c r="C270" s="496">
        <v>18665</v>
      </c>
      <c r="D270" s="423"/>
      <c r="E270" s="432"/>
      <c r="F270" s="423"/>
      <c r="G270" s="423"/>
      <c r="H270" s="432"/>
      <c r="I270" s="432"/>
      <c r="J270" s="432"/>
      <c r="K270" s="432"/>
    </row>
    <row r="271" spans="1:11" ht="12.95" customHeight="1" thickTop="1" thickBot="1" x14ac:dyDescent="0.25">
      <c r="A271" s="912" t="s">
        <v>443</v>
      </c>
      <c r="B271" s="40">
        <v>4992</v>
      </c>
      <c r="C271" s="496"/>
      <c r="D271" s="423"/>
      <c r="E271" s="432"/>
      <c r="F271" s="423"/>
      <c r="G271" s="423"/>
      <c r="H271" s="432"/>
      <c r="I271" s="432"/>
      <c r="J271" s="432"/>
      <c r="K271" s="432"/>
    </row>
    <row r="272" spans="1:11" s="29" customFormat="1" ht="12.95" customHeight="1" thickTop="1" thickBot="1" x14ac:dyDescent="0.25">
      <c r="A272" s="915" t="s">
        <v>79</v>
      </c>
      <c r="B272" s="158">
        <v>4999</v>
      </c>
      <c r="C272" s="496"/>
      <c r="D272" s="423"/>
      <c r="E272" s="432"/>
      <c r="F272" s="423"/>
      <c r="G272" s="423"/>
      <c r="H272" s="441"/>
      <c r="I272" s="432"/>
      <c r="J272" s="432"/>
      <c r="K272" s="441"/>
    </row>
    <row r="273" spans="1:11" ht="23.45" customHeight="1" thickTop="1" thickBot="1" x14ac:dyDescent="0.25">
      <c r="A273" s="2224" t="s">
        <v>1777</v>
      </c>
      <c r="B273" s="2225"/>
      <c r="C273" s="492">
        <f t="shared" ref="C273:H273" si="10">SUM(C191,C201,C211,C216,C224,C228,C229,C259:C272)</f>
        <v>370281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370281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3076672</v>
      </c>
      <c r="D275" s="492">
        <f t="shared" si="12"/>
        <v>201749</v>
      </c>
      <c r="E275" s="492">
        <f t="shared" si="12"/>
        <v>44726</v>
      </c>
      <c r="F275" s="492">
        <f t="shared" si="12"/>
        <v>238640</v>
      </c>
      <c r="G275" s="492">
        <f t="shared" si="12"/>
        <v>187609</v>
      </c>
      <c r="H275" s="492">
        <f t="shared" si="12"/>
        <v>108313</v>
      </c>
      <c r="I275" s="492">
        <f t="shared" si="12"/>
        <v>9640</v>
      </c>
      <c r="J275" s="492">
        <f t="shared" si="12"/>
        <v>213283</v>
      </c>
      <c r="K275" s="442">
        <f t="shared" si="12"/>
        <v>19282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&amp;L&amp;8Notes to Financial Statements are an integral part of this statement.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5"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855819</v>
      </c>
      <c r="D5" s="411">
        <v>224724</v>
      </c>
      <c r="E5" s="411">
        <v>22664</v>
      </c>
      <c r="F5" s="411">
        <v>78299</v>
      </c>
      <c r="G5" s="411"/>
      <c r="H5" s="411"/>
      <c r="I5" s="435"/>
      <c r="J5" s="435"/>
      <c r="K5" s="413">
        <f>SUM(C5:J5)</f>
        <v>1181506</v>
      </c>
      <c r="L5" s="411">
        <v>1186428</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c r="D7" s="435"/>
      <c r="E7" s="435"/>
      <c r="F7" s="435"/>
      <c r="G7" s="435"/>
      <c r="H7" s="435"/>
      <c r="I7" s="435"/>
      <c r="J7" s="435"/>
      <c r="K7" s="413">
        <f t="shared" ref="K7:K32" si="0">SUM(C7:J7)</f>
        <v>0</v>
      </c>
      <c r="L7" s="411"/>
    </row>
    <row r="8" spans="1:14" x14ac:dyDescent="0.2">
      <c r="A8" s="1813" t="s">
        <v>172</v>
      </c>
      <c r="B8" s="266">
        <v>1200</v>
      </c>
      <c r="C8" s="411">
        <v>195911</v>
      </c>
      <c r="D8" s="411">
        <v>28928</v>
      </c>
      <c r="E8" s="411">
        <v>30200</v>
      </c>
      <c r="F8" s="411">
        <v>4388</v>
      </c>
      <c r="G8" s="411"/>
      <c r="H8" s="411"/>
      <c r="I8" s="435"/>
      <c r="J8" s="435"/>
      <c r="K8" s="413">
        <f t="shared" si="0"/>
        <v>259427</v>
      </c>
      <c r="L8" s="411">
        <v>246192</v>
      </c>
    </row>
    <row r="9" spans="1:14" x14ac:dyDescent="0.2">
      <c r="A9" s="1813" t="s">
        <v>838</v>
      </c>
      <c r="B9" s="266" t="s">
        <v>1144</v>
      </c>
      <c r="C9" s="435">
        <v>36988</v>
      </c>
      <c r="D9" s="435">
        <v>11103</v>
      </c>
      <c r="E9" s="435"/>
      <c r="F9" s="435">
        <v>836</v>
      </c>
      <c r="G9" s="435"/>
      <c r="H9" s="435"/>
      <c r="I9" s="435"/>
      <c r="J9" s="435"/>
      <c r="K9" s="413">
        <f t="shared" si="0"/>
        <v>48927</v>
      </c>
      <c r="L9" s="411">
        <v>57391</v>
      </c>
    </row>
    <row r="10" spans="1:14" x14ac:dyDescent="0.2">
      <c r="A10" s="1813" t="s">
        <v>839</v>
      </c>
      <c r="B10" s="266">
        <v>1250</v>
      </c>
      <c r="C10" s="411">
        <v>53501</v>
      </c>
      <c r="D10" s="411">
        <v>22016</v>
      </c>
      <c r="E10" s="411">
        <v>5150</v>
      </c>
      <c r="F10" s="411">
        <v>7006</v>
      </c>
      <c r="G10" s="411"/>
      <c r="H10" s="411"/>
      <c r="I10" s="435"/>
      <c r="J10" s="435"/>
      <c r="K10" s="413">
        <f t="shared" si="0"/>
        <v>87673</v>
      </c>
      <c r="L10" s="411">
        <v>62938</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118150</v>
      </c>
      <c r="D13" s="411">
        <v>33252</v>
      </c>
      <c r="E13" s="411"/>
      <c r="F13" s="411">
        <v>2605</v>
      </c>
      <c r="G13" s="411"/>
      <c r="H13" s="411"/>
      <c r="I13" s="435"/>
      <c r="J13" s="435"/>
      <c r="K13" s="413">
        <f t="shared" si="0"/>
        <v>154007</v>
      </c>
      <c r="L13" s="411">
        <v>140398</v>
      </c>
    </row>
    <row r="14" spans="1:14" x14ac:dyDescent="0.2">
      <c r="A14" s="1813" t="s">
        <v>1139</v>
      </c>
      <c r="B14" s="266">
        <v>1500</v>
      </c>
      <c r="C14" s="411">
        <v>29270</v>
      </c>
      <c r="D14" s="411">
        <v>2129</v>
      </c>
      <c r="E14" s="411">
        <v>4260</v>
      </c>
      <c r="F14" s="411">
        <v>3339</v>
      </c>
      <c r="G14" s="411"/>
      <c r="H14" s="411"/>
      <c r="I14" s="435"/>
      <c r="J14" s="435"/>
      <c r="K14" s="413">
        <f t="shared" si="0"/>
        <v>38998</v>
      </c>
      <c r="L14" s="411">
        <v>45941</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12754</v>
      </c>
      <c r="D17" s="435">
        <v>3635</v>
      </c>
      <c r="E17" s="435">
        <v>135</v>
      </c>
      <c r="F17" s="435">
        <v>565</v>
      </c>
      <c r="G17" s="435"/>
      <c r="H17" s="435"/>
      <c r="I17" s="435"/>
      <c r="J17" s="435"/>
      <c r="K17" s="413">
        <f t="shared" si="0"/>
        <v>17089</v>
      </c>
      <c r="L17" s="411">
        <v>17164</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95" customHeight="1" x14ac:dyDescent="0.2">
      <c r="A24" s="1814" t="s">
        <v>859</v>
      </c>
      <c r="B24" s="291" t="s">
        <v>846</v>
      </c>
      <c r="C24" s="506"/>
      <c r="D24" s="506"/>
      <c r="E24" s="506"/>
      <c r="F24" s="506"/>
      <c r="G24" s="506"/>
      <c r="H24" s="690"/>
      <c r="I24" s="412"/>
      <c r="J24" s="506"/>
      <c r="K24" s="413">
        <f t="shared" si="0"/>
        <v>0</v>
      </c>
      <c r="L24" s="438"/>
    </row>
    <row r="25" spans="1:12" ht="12.9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95" customHeight="1" thickBot="1" x14ac:dyDescent="0.25">
      <c r="A33" s="886" t="s">
        <v>1300</v>
      </c>
      <c r="B33" s="467" t="s">
        <v>669</v>
      </c>
      <c r="C33" s="414">
        <f>SUM(C5:C32)</f>
        <v>1302393</v>
      </c>
      <c r="D33" s="414">
        <f t="shared" ref="D33:L33" si="1">SUM(D5:D32)</f>
        <v>325787</v>
      </c>
      <c r="E33" s="414">
        <f t="shared" si="1"/>
        <v>62409</v>
      </c>
      <c r="F33" s="414">
        <f t="shared" si="1"/>
        <v>97038</v>
      </c>
      <c r="G33" s="414">
        <f t="shared" si="1"/>
        <v>0</v>
      </c>
      <c r="H33" s="414">
        <f t="shared" si="1"/>
        <v>0</v>
      </c>
      <c r="I33" s="414">
        <f t="shared" si="1"/>
        <v>0</v>
      </c>
      <c r="J33" s="414">
        <f t="shared" si="1"/>
        <v>0</v>
      </c>
      <c r="K33" s="414">
        <f t="shared" si="1"/>
        <v>1787627</v>
      </c>
      <c r="L33" s="414">
        <f t="shared" si="1"/>
        <v>1756452</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c r="D37" s="411"/>
      <c r="E37" s="411"/>
      <c r="F37" s="411"/>
      <c r="G37" s="411"/>
      <c r="H37" s="411"/>
      <c r="I37" s="435"/>
      <c r="J37" s="435"/>
      <c r="K37" s="413">
        <f t="shared" si="2"/>
        <v>0</v>
      </c>
      <c r="L37" s="411">
        <v>500</v>
      </c>
    </row>
    <row r="38" spans="1:14" x14ac:dyDescent="0.2">
      <c r="A38" s="1813" t="s">
        <v>222</v>
      </c>
      <c r="B38" s="266">
        <v>2130</v>
      </c>
      <c r="C38" s="411"/>
      <c r="D38" s="411"/>
      <c r="E38" s="411"/>
      <c r="F38" s="411"/>
      <c r="G38" s="411"/>
      <c r="H38" s="411"/>
      <c r="I38" s="435"/>
      <c r="J38" s="435"/>
      <c r="K38" s="413">
        <f t="shared" si="2"/>
        <v>0</v>
      </c>
      <c r="L38" s="411"/>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v>46815</v>
      </c>
      <c r="D40" s="411">
        <v>12390</v>
      </c>
      <c r="E40" s="411">
        <v>8368</v>
      </c>
      <c r="F40" s="411">
        <v>356</v>
      </c>
      <c r="G40" s="411"/>
      <c r="H40" s="411"/>
      <c r="I40" s="435"/>
      <c r="J40" s="435"/>
      <c r="K40" s="413">
        <f t="shared" si="2"/>
        <v>67929</v>
      </c>
      <c r="L40" s="411">
        <v>62261</v>
      </c>
    </row>
    <row r="41" spans="1:14" x14ac:dyDescent="0.2">
      <c r="A41" s="1813" t="s">
        <v>1986</v>
      </c>
      <c r="B41" s="266">
        <v>2190</v>
      </c>
      <c r="C41" s="411"/>
      <c r="D41" s="411"/>
      <c r="E41" s="411"/>
      <c r="F41" s="411"/>
      <c r="G41" s="411"/>
      <c r="H41" s="411"/>
      <c r="I41" s="435"/>
      <c r="J41" s="435"/>
      <c r="K41" s="413">
        <f t="shared" si="2"/>
        <v>0</v>
      </c>
      <c r="L41" s="411"/>
    </row>
    <row r="42" spans="1:14" ht="12.95" customHeight="1" thickBot="1" x14ac:dyDescent="0.25">
      <c r="A42" s="886" t="s">
        <v>659</v>
      </c>
      <c r="B42" s="467" t="s">
        <v>832</v>
      </c>
      <c r="C42" s="414">
        <f>SUM(C36:C41)</f>
        <v>46815</v>
      </c>
      <c r="D42" s="414">
        <f t="shared" ref="D42:L42" si="3">SUM(D36:D41)</f>
        <v>12390</v>
      </c>
      <c r="E42" s="414">
        <f t="shared" si="3"/>
        <v>8368</v>
      </c>
      <c r="F42" s="414">
        <f t="shared" si="3"/>
        <v>356</v>
      </c>
      <c r="G42" s="414">
        <f t="shared" si="3"/>
        <v>0</v>
      </c>
      <c r="H42" s="414">
        <f t="shared" si="3"/>
        <v>0</v>
      </c>
      <c r="I42" s="414">
        <f t="shared" si="3"/>
        <v>0</v>
      </c>
      <c r="J42" s="414">
        <f t="shared" si="3"/>
        <v>0</v>
      </c>
      <c r="K42" s="414">
        <f t="shared" si="3"/>
        <v>67929</v>
      </c>
      <c r="L42" s="414">
        <f t="shared" si="3"/>
        <v>62761</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19954</v>
      </c>
      <c r="D44" s="417"/>
      <c r="E44" s="417">
        <v>780</v>
      </c>
      <c r="F44" s="417">
        <v>26190</v>
      </c>
      <c r="G44" s="417"/>
      <c r="H44" s="417"/>
      <c r="I44" s="435"/>
      <c r="J44" s="435"/>
      <c r="K44" s="419">
        <f>SUM(C44:J44)</f>
        <v>46924</v>
      </c>
      <c r="L44" s="417">
        <v>30400</v>
      </c>
    </row>
    <row r="45" spans="1:14" x14ac:dyDescent="0.2">
      <c r="A45" s="1813" t="s">
        <v>976</v>
      </c>
      <c r="B45" s="266">
        <v>2220</v>
      </c>
      <c r="C45" s="411">
        <v>21488</v>
      </c>
      <c r="D45" s="411"/>
      <c r="E45" s="411">
        <v>66227</v>
      </c>
      <c r="F45" s="411">
        <v>1600</v>
      </c>
      <c r="G45" s="411"/>
      <c r="H45" s="411"/>
      <c r="I45" s="435"/>
      <c r="J45" s="435"/>
      <c r="K45" s="419">
        <f>SUM(C45:J45)</f>
        <v>89315</v>
      </c>
      <c r="L45" s="411">
        <v>83000</v>
      </c>
    </row>
    <row r="46" spans="1:14" x14ac:dyDescent="0.2">
      <c r="A46" s="1813" t="s">
        <v>977</v>
      </c>
      <c r="B46" s="266">
        <v>2230</v>
      </c>
      <c r="C46" s="411"/>
      <c r="D46" s="411"/>
      <c r="E46" s="411"/>
      <c r="F46" s="411"/>
      <c r="G46" s="411"/>
      <c r="H46" s="411"/>
      <c r="I46" s="435"/>
      <c r="J46" s="435"/>
      <c r="K46" s="419">
        <f>SUM(C46:J46)</f>
        <v>0</v>
      </c>
      <c r="L46" s="411"/>
    </row>
    <row r="47" spans="1:14" ht="12.95" customHeight="1" thickBot="1" x14ac:dyDescent="0.25">
      <c r="A47" s="886" t="s">
        <v>660</v>
      </c>
      <c r="B47" s="467" t="s">
        <v>33</v>
      </c>
      <c r="C47" s="414">
        <f>SUM(C44:C46)</f>
        <v>41442</v>
      </c>
      <c r="D47" s="414">
        <f t="shared" ref="D47:K47" si="4">SUM(D44:D46)</f>
        <v>0</v>
      </c>
      <c r="E47" s="414">
        <f t="shared" si="4"/>
        <v>67007</v>
      </c>
      <c r="F47" s="414">
        <f t="shared" si="4"/>
        <v>27790</v>
      </c>
      <c r="G47" s="414">
        <f t="shared" si="4"/>
        <v>0</v>
      </c>
      <c r="H47" s="414">
        <f t="shared" si="4"/>
        <v>0</v>
      </c>
      <c r="I47" s="414">
        <f t="shared" si="4"/>
        <v>0</v>
      </c>
      <c r="J47" s="414">
        <f t="shared" si="4"/>
        <v>0</v>
      </c>
      <c r="K47" s="414">
        <f t="shared" si="4"/>
        <v>136239</v>
      </c>
      <c r="L47" s="414">
        <f>SUM(L44:L46)</f>
        <v>113400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c r="D49" s="417"/>
      <c r="E49" s="417">
        <v>31753</v>
      </c>
      <c r="F49" s="417">
        <v>2363</v>
      </c>
      <c r="G49" s="417"/>
      <c r="H49" s="417"/>
      <c r="I49" s="435"/>
      <c r="J49" s="435"/>
      <c r="K49" s="419">
        <f>SUM(C49:J49)</f>
        <v>34116</v>
      </c>
      <c r="L49" s="417">
        <v>48000</v>
      </c>
    </row>
    <row r="50" spans="1:14" x14ac:dyDescent="0.2">
      <c r="A50" s="1813" t="s">
        <v>979</v>
      </c>
      <c r="B50" s="266">
        <v>2320</v>
      </c>
      <c r="C50" s="411">
        <v>103569</v>
      </c>
      <c r="D50" s="411">
        <v>19033</v>
      </c>
      <c r="E50" s="411">
        <v>3981</v>
      </c>
      <c r="F50" s="411">
        <v>4299</v>
      </c>
      <c r="G50" s="411"/>
      <c r="H50" s="411"/>
      <c r="I50" s="435"/>
      <c r="J50" s="435"/>
      <c r="K50" s="419">
        <f>SUM(C50:J50)</f>
        <v>130882</v>
      </c>
      <c r="L50" s="411">
        <v>128450</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95" customHeight="1" thickBot="1" x14ac:dyDescent="0.25">
      <c r="A53" s="886" t="s">
        <v>833</v>
      </c>
      <c r="B53" s="467" t="s">
        <v>34</v>
      </c>
      <c r="C53" s="414">
        <f>SUM(C49:C52)</f>
        <v>103569</v>
      </c>
      <c r="D53" s="414">
        <f t="shared" ref="D53:L53" si="5">SUM(D49:D52)</f>
        <v>19033</v>
      </c>
      <c r="E53" s="414">
        <f t="shared" si="5"/>
        <v>35734</v>
      </c>
      <c r="F53" s="414">
        <f t="shared" si="5"/>
        <v>6662</v>
      </c>
      <c r="G53" s="414">
        <f t="shared" si="5"/>
        <v>0</v>
      </c>
      <c r="H53" s="414">
        <f t="shared" si="5"/>
        <v>0</v>
      </c>
      <c r="I53" s="414">
        <f t="shared" si="5"/>
        <v>0</v>
      </c>
      <c r="J53" s="414">
        <f t="shared" si="5"/>
        <v>0</v>
      </c>
      <c r="K53" s="414">
        <f t="shared" si="5"/>
        <v>164998</v>
      </c>
      <c r="L53" s="414">
        <f t="shared" si="5"/>
        <v>176450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213582</v>
      </c>
      <c r="D55" s="417">
        <v>52051</v>
      </c>
      <c r="E55" s="417">
        <v>918</v>
      </c>
      <c r="F55" s="417">
        <v>1736</v>
      </c>
      <c r="G55" s="417"/>
      <c r="H55" s="417"/>
      <c r="I55" s="435"/>
      <c r="J55" s="435"/>
      <c r="K55" s="419">
        <f>SUM(C55:J55)</f>
        <v>268287</v>
      </c>
      <c r="L55" s="417">
        <v>252994</v>
      </c>
    </row>
    <row r="56" spans="1:14" ht="12.95" customHeight="1" x14ac:dyDescent="0.2">
      <c r="A56" s="1819" t="s">
        <v>442</v>
      </c>
      <c r="B56" s="114">
        <v>2490</v>
      </c>
      <c r="C56" s="411"/>
      <c r="D56" s="411"/>
      <c r="E56" s="411"/>
      <c r="F56" s="411"/>
      <c r="G56" s="411"/>
      <c r="H56" s="411"/>
      <c r="I56" s="435"/>
      <c r="J56" s="435"/>
      <c r="K56" s="419">
        <f>SUM(C56:J56)</f>
        <v>0</v>
      </c>
      <c r="L56" s="411"/>
    </row>
    <row r="57" spans="1:14" s="16" customFormat="1" ht="12.95" customHeight="1" thickBot="1" x14ac:dyDescent="0.25">
      <c r="A57" s="886" t="s">
        <v>302</v>
      </c>
      <c r="B57" s="539" t="s">
        <v>35</v>
      </c>
      <c r="C57" s="420">
        <f>SUM(C55:C56)</f>
        <v>213582</v>
      </c>
      <c r="D57" s="420">
        <f t="shared" ref="D57:K57" si="6">SUM(D55:D56)</f>
        <v>52051</v>
      </c>
      <c r="E57" s="420">
        <f t="shared" si="6"/>
        <v>918</v>
      </c>
      <c r="F57" s="420">
        <f t="shared" si="6"/>
        <v>1736</v>
      </c>
      <c r="G57" s="420">
        <f t="shared" si="6"/>
        <v>0</v>
      </c>
      <c r="H57" s="420">
        <f t="shared" si="6"/>
        <v>0</v>
      </c>
      <c r="I57" s="420">
        <f t="shared" si="6"/>
        <v>0</v>
      </c>
      <c r="J57" s="420">
        <f t="shared" si="6"/>
        <v>0</v>
      </c>
      <c r="K57" s="420">
        <f t="shared" si="6"/>
        <v>268287</v>
      </c>
      <c r="L57" s="414">
        <f>SUM(L55:L56)</f>
        <v>252994</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17685</v>
      </c>
      <c r="D60" s="411">
        <v>2421</v>
      </c>
      <c r="E60" s="411"/>
      <c r="F60" s="411"/>
      <c r="G60" s="411"/>
      <c r="H60" s="411"/>
      <c r="I60" s="435"/>
      <c r="J60" s="435"/>
      <c r="K60" s="419">
        <f t="shared" si="7"/>
        <v>20106</v>
      </c>
      <c r="L60" s="411">
        <v>19530</v>
      </c>
      <c r="M60" s="15"/>
      <c r="N60" s="15"/>
    </row>
    <row r="61" spans="1:14" s="16" customFormat="1" x14ac:dyDescent="0.2">
      <c r="A61" s="1813" t="s">
        <v>221</v>
      </c>
      <c r="B61" s="266">
        <v>2540</v>
      </c>
      <c r="C61" s="411">
        <v>126034</v>
      </c>
      <c r="D61" s="411">
        <v>11119</v>
      </c>
      <c r="E61" s="411"/>
      <c r="F61" s="411"/>
      <c r="G61" s="411"/>
      <c r="H61" s="411"/>
      <c r="I61" s="435"/>
      <c r="J61" s="435"/>
      <c r="K61" s="419">
        <f t="shared" si="7"/>
        <v>137153</v>
      </c>
      <c r="L61" s="411">
        <v>139020</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86440</v>
      </c>
      <c r="D63" s="411"/>
      <c r="E63" s="411">
        <v>4251</v>
      </c>
      <c r="F63" s="411">
        <v>99655</v>
      </c>
      <c r="G63" s="411">
        <v>2721</v>
      </c>
      <c r="H63" s="411"/>
      <c r="I63" s="435"/>
      <c r="J63" s="435"/>
      <c r="K63" s="419">
        <f t="shared" si="7"/>
        <v>193067</v>
      </c>
      <c r="L63" s="411">
        <v>186484</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95" customHeight="1" thickBot="1" x14ac:dyDescent="0.25">
      <c r="A65" s="886" t="s">
        <v>835</v>
      </c>
      <c r="B65" s="467" t="s">
        <v>36</v>
      </c>
      <c r="C65" s="414">
        <f>SUM(C59:C64)</f>
        <v>230159</v>
      </c>
      <c r="D65" s="414">
        <f t="shared" ref="D65:L65" si="8">SUM(D59:D64)</f>
        <v>13540</v>
      </c>
      <c r="E65" s="414">
        <f t="shared" si="8"/>
        <v>4251</v>
      </c>
      <c r="F65" s="414">
        <f t="shared" si="8"/>
        <v>99655</v>
      </c>
      <c r="G65" s="414">
        <f t="shared" si="8"/>
        <v>2721</v>
      </c>
      <c r="H65" s="414">
        <f t="shared" si="8"/>
        <v>0</v>
      </c>
      <c r="I65" s="414">
        <f t="shared" si="8"/>
        <v>0</v>
      </c>
      <c r="J65" s="414">
        <f t="shared" si="8"/>
        <v>0</v>
      </c>
      <c r="K65" s="414">
        <f t="shared" si="8"/>
        <v>350326</v>
      </c>
      <c r="L65" s="414">
        <f t="shared" si="8"/>
        <v>345034</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4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9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95" customHeight="1" thickTop="1" thickBot="1" x14ac:dyDescent="0.25">
      <c r="A74" s="886" t="s">
        <v>972</v>
      </c>
      <c r="B74" s="1804">
        <v>2000</v>
      </c>
      <c r="C74" s="424">
        <f>SUM(C42,C47,C53,C57,C65,C72,C73)</f>
        <v>635567</v>
      </c>
      <c r="D74" s="424">
        <f t="shared" ref="D74:K74" si="10">SUM(D42,D47,D53,D57,D65,D72,D73)</f>
        <v>97014</v>
      </c>
      <c r="E74" s="424">
        <f t="shared" si="10"/>
        <v>116278</v>
      </c>
      <c r="F74" s="424">
        <f t="shared" si="10"/>
        <v>136199</v>
      </c>
      <c r="G74" s="424">
        <f t="shared" si="10"/>
        <v>2721</v>
      </c>
      <c r="H74" s="424">
        <f t="shared" si="10"/>
        <v>0</v>
      </c>
      <c r="I74" s="424">
        <f t="shared" si="10"/>
        <v>0</v>
      </c>
      <c r="J74" s="424">
        <f t="shared" si="10"/>
        <v>0</v>
      </c>
      <c r="K74" s="424">
        <f t="shared" si="10"/>
        <v>987779</v>
      </c>
      <c r="L74" s="424">
        <f>SUM(L42,L47,L53,L57,L65,L72,L73)</f>
        <v>950639</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116920</v>
      </c>
      <c r="F79" s="412"/>
      <c r="G79" s="412"/>
      <c r="H79" s="411">
        <v>40190</v>
      </c>
      <c r="I79" s="506"/>
      <c r="J79" s="506"/>
      <c r="K79" s="413">
        <f t="shared" si="11"/>
        <v>157110</v>
      </c>
      <c r="L79" s="411">
        <v>223005</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v>215</v>
      </c>
      <c r="I83" s="506"/>
      <c r="J83" s="506"/>
      <c r="K83" s="413">
        <f t="shared" si="11"/>
        <v>215</v>
      </c>
      <c r="L83" s="411"/>
    </row>
    <row r="84" spans="1:12" ht="13.5" thickBot="1" x14ac:dyDescent="0.25">
      <c r="A84" s="886" t="s">
        <v>1919</v>
      </c>
      <c r="B84" s="532">
        <v>4100</v>
      </c>
      <c r="C84" s="412"/>
      <c r="D84" s="412"/>
      <c r="E84" s="414">
        <f>SUM(E78:E83)</f>
        <v>116920</v>
      </c>
      <c r="F84" s="412"/>
      <c r="G84" s="412"/>
      <c r="H84" s="414">
        <f>SUM(H78:H83)</f>
        <v>40405</v>
      </c>
      <c r="I84" s="506"/>
      <c r="J84" s="506"/>
      <c r="K84" s="414">
        <f>SUM(K78:K83)</f>
        <v>157325</v>
      </c>
      <c r="L84" s="414">
        <f>SUM(L78:L83)</f>
        <v>223005</v>
      </c>
    </row>
    <row r="85" spans="1:12" ht="12.95" customHeight="1" thickTop="1" thickBot="1" x14ac:dyDescent="0.25">
      <c r="A85" s="882" t="s">
        <v>292</v>
      </c>
      <c r="B85" s="516">
        <v>4210</v>
      </c>
      <c r="C85" s="412"/>
      <c r="D85" s="412"/>
      <c r="E85" s="437"/>
      <c r="F85" s="412"/>
      <c r="G85" s="412"/>
      <c r="H85" s="702"/>
      <c r="I85" s="506"/>
      <c r="J85" s="506"/>
      <c r="K85" s="519">
        <f>H85</f>
        <v>0</v>
      </c>
      <c r="L85" s="441"/>
    </row>
    <row r="86" spans="1:12" ht="12.9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95" customHeight="1" thickTop="1" thickBot="1" x14ac:dyDescent="0.25">
      <c r="A88" s="883" t="s">
        <v>884</v>
      </c>
      <c r="B88" s="517">
        <v>4240</v>
      </c>
      <c r="C88" s="412"/>
      <c r="D88" s="412"/>
      <c r="E88" s="436"/>
      <c r="F88" s="412"/>
      <c r="G88" s="412"/>
      <c r="H88" s="435"/>
      <c r="I88" s="506"/>
      <c r="J88" s="506"/>
      <c r="K88" s="519">
        <f t="shared" si="12"/>
        <v>0</v>
      </c>
      <c r="L88" s="441"/>
    </row>
    <row r="89" spans="1:12" ht="12.95" customHeight="1" thickTop="1" thickBot="1" x14ac:dyDescent="0.25">
      <c r="A89" s="883" t="s">
        <v>816</v>
      </c>
      <c r="B89" s="517">
        <v>4270</v>
      </c>
      <c r="C89" s="412"/>
      <c r="D89" s="412"/>
      <c r="E89" s="436"/>
      <c r="F89" s="412"/>
      <c r="G89" s="412"/>
      <c r="H89" s="435"/>
      <c r="I89" s="506"/>
      <c r="J89" s="506"/>
      <c r="K89" s="519">
        <f t="shared" si="12"/>
        <v>0</v>
      </c>
      <c r="L89" s="441"/>
    </row>
    <row r="90" spans="1:12" ht="12.95" customHeight="1" thickTop="1" thickBot="1" x14ac:dyDescent="0.25">
      <c r="A90" s="883" t="s">
        <v>799</v>
      </c>
      <c r="B90" s="517">
        <v>4280</v>
      </c>
      <c r="C90" s="412"/>
      <c r="D90" s="412"/>
      <c r="E90" s="436"/>
      <c r="F90" s="412"/>
      <c r="G90" s="412"/>
      <c r="H90" s="435"/>
      <c r="I90" s="506"/>
      <c r="J90" s="506"/>
      <c r="K90" s="519">
        <f t="shared" si="12"/>
        <v>0</v>
      </c>
      <c r="L90" s="441"/>
    </row>
    <row r="91" spans="1:12" ht="12.95" customHeight="1" thickTop="1" thickBot="1" x14ac:dyDescent="0.25">
      <c r="A91" s="883" t="s">
        <v>800</v>
      </c>
      <c r="B91" s="517">
        <v>4290</v>
      </c>
      <c r="C91" s="412"/>
      <c r="D91" s="412"/>
      <c r="E91" s="436"/>
      <c r="F91" s="412"/>
      <c r="G91" s="412"/>
      <c r="H91" s="435"/>
      <c r="I91" s="506"/>
      <c r="J91" s="506"/>
      <c r="K91" s="519">
        <f t="shared" si="12"/>
        <v>0</v>
      </c>
      <c r="L91" s="441"/>
    </row>
    <row r="92" spans="1:12" ht="23.4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9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9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4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9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95" customHeight="1" thickTop="1" thickBot="1" x14ac:dyDescent="0.25">
      <c r="A102" s="886" t="s">
        <v>1921</v>
      </c>
      <c r="B102" s="532">
        <v>4000</v>
      </c>
      <c r="C102" s="412"/>
      <c r="D102" s="412"/>
      <c r="E102" s="424">
        <f>SUM(E84,E92,E100,E101)</f>
        <v>116920</v>
      </c>
      <c r="F102" s="412"/>
      <c r="G102" s="412"/>
      <c r="H102" s="424">
        <f>SUM(H84,H92,H100,H101)</f>
        <v>40405</v>
      </c>
      <c r="I102" s="506"/>
      <c r="J102" s="506"/>
      <c r="K102" s="424">
        <f>SUM(K84,K92,K100,K101)</f>
        <v>157325</v>
      </c>
      <c r="L102" s="424">
        <f>SUM(L84,L92,L100,L101)</f>
        <v>223005</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9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9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9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9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95" customHeight="1" thickTop="1" thickBot="1" x14ac:dyDescent="0.25">
      <c r="A114" s="886" t="s">
        <v>51</v>
      </c>
      <c r="B114" s="515"/>
      <c r="C114" s="414">
        <f>SUM(C33,C74,C75,C102,C112,C113)</f>
        <v>1937960</v>
      </c>
      <c r="D114" s="414">
        <f t="shared" ref="D114:K114" si="13">SUM(D33,D74,D75,D102,D112,D113)</f>
        <v>422801</v>
      </c>
      <c r="E114" s="414">
        <f t="shared" si="13"/>
        <v>295607</v>
      </c>
      <c r="F114" s="414">
        <f t="shared" si="13"/>
        <v>233237</v>
      </c>
      <c r="G114" s="414">
        <f t="shared" si="13"/>
        <v>2721</v>
      </c>
      <c r="H114" s="414">
        <f>SUM(H33,H74,H75,H102,H112,H113)</f>
        <v>40405</v>
      </c>
      <c r="I114" s="414">
        <f t="shared" si="13"/>
        <v>0</v>
      </c>
      <c r="J114" s="414">
        <f t="shared" si="13"/>
        <v>0</v>
      </c>
      <c r="K114" s="414">
        <f t="shared" si="13"/>
        <v>2932731</v>
      </c>
      <c r="L114" s="414">
        <f>SUM(L33,L74,L75,L102,L112,L113)</f>
        <v>2930096</v>
      </c>
    </row>
    <row r="115" spans="1:14" ht="23.25" thickTop="1" x14ac:dyDescent="0.2">
      <c r="A115" s="1825" t="s">
        <v>1177</v>
      </c>
      <c r="B115" s="891"/>
      <c r="C115" s="415"/>
      <c r="D115" s="415"/>
      <c r="E115" s="415"/>
      <c r="F115" s="415"/>
      <c r="G115" s="415"/>
      <c r="H115" s="415"/>
      <c r="I115" s="415"/>
      <c r="J115" s="415"/>
      <c r="K115" s="439">
        <f>'Revenues 9-14'!C275-'Expenditures 15-22'!K114</f>
        <v>143941</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337</v>
      </c>
      <c r="B117" s="2233"/>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9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c r="D124" s="411"/>
      <c r="E124" s="411">
        <v>28522</v>
      </c>
      <c r="F124" s="411">
        <v>120876</v>
      </c>
      <c r="G124" s="411">
        <v>12774</v>
      </c>
      <c r="H124" s="411"/>
      <c r="I124" s="435"/>
      <c r="J124" s="435"/>
      <c r="K124" s="414">
        <f>SUM(C124:J124)</f>
        <v>162172</v>
      </c>
      <c r="L124" s="411">
        <v>214000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95" customHeight="1" thickTop="1" thickBot="1" x14ac:dyDescent="0.25">
      <c r="A127" s="886" t="s">
        <v>835</v>
      </c>
      <c r="B127" s="467" t="s">
        <v>36</v>
      </c>
      <c r="C127" s="414">
        <f>SUM(C122:C126)</f>
        <v>0</v>
      </c>
      <c r="D127" s="414">
        <f t="shared" ref="D127:L127" si="14">SUM(D122:D126)</f>
        <v>0</v>
      </c>
      <c r="E127" s="414">
        <f t="shared" si="14"/>
        <v>28522</v>
      </c>
      <c r="F127" s="414">
        <f t="shared" si="14"/>
        <v>120876</v>
      </c>
      <c r="G127" s="414">
        <f t="shared" si="14"/>
        <v>12774</v>
      </c>
      <c r="H127" s="414">
        <f t="shared" si="14"/>
        <v>0</v>
      </c>
      <c r="I127" s="414">
        <f t="shared" si="14"/>
        <v>0</v>
      </c>
      <c r="J127" s="414">
        <f t="shared" si="14"/>
        <v>0</v>
      </c>
      <c r="K127" s="414">
        <f t="shared" si="14"/>
        <v>162172</v>
      </c>
      <c r="L127" s="414">
        <f t="shared" si="14"/>
        <v>214000</v>
      </c>
    </row>
    <row r="128" spans="1:14" ht="12.95" customHeight="1" thickTop="1" x14ac:dyDescent="0.2">
      <c r="A128" s="882" t="s">
        <v>1156</v>
      </c>
      <c r="B128" s="1080" t="s">
        <v>673</v>
      </c>
      <c r="C128" s="1863"/>
      <c r="D128" s="1863"/>
      <c r="E128" s="1863"/>
      <c r="F128" s="1863"/>
      <c r="G128" s="1863"/>
      <c r="H128" s="1863"/>
      <c r="I128" s="702"/>
      <c r="J128" s="702"/>
      <c r="K128" s="429">
        <f>SUM(C128:J128)</f>
        <v>0</v>
      </c>
      <c r="L128" s="1863"/>
    </row>
    <row r="129" spans="1:14" ht="12.95" customHeight="1" thickBot="1" x14ac:dyDescent="0.25">
      <c r="A129" s="1864" t="s">
        <v>972</v>
      </c>
      <c r="B129" s="1807" t="s">
        <v>668</v>
      </c>
      <c r="C129" s="424">
        <f>SUM(C120,C127,C128)</f>
        <v>0</v>
      </c>
      <c r="D129" s="424">
        <f t="shared" ref="D129:L129" si="15">SUM(D120,D127,D128)</f>
        <v>0</v>
      </c>
      <c r="E129" s="424">
        <f t="shared" si="15"/>
        <v>28522</v>
      </c>
      <c r="F129" s="424">
        <f t="shared" si="15"/>
        <v>120876</v>
      </c>
      <c r="G129" s="424">
        <f t="shared" si="15"/>
        <v>12774</v>
      </c>
      <c r="H129" s="424">
        <f t="shared" si="15"/>
        <v>0</v>
      </c>
      <c r="I129" s="424">
        <f t="shared" si="15"/>
        <v>0</v>
      </c>
      <c r="J129" s="424">
        <f t="shared" si="15"/>
        <v>0</v>
      </c>
      <c r="K129" s="424">
        <f t="shared" si="15"/>
        <v>162172</v>
      </c>
      <c r="L129" s="424">
        <f t="shared" si="15"/>
        <v>214000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9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9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9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9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95" customHeight="1" x14ac:dyDescent="0.2">
      <c r="A145" s="1813" t="s">
        <v>723</v>
      </c>
      <c r="B145" s="266" t="s">
        <v>722</v>
      </c>
      <c r="C145" s="412"/>
      <c r="D145" s="412"/>
      <c r="E145" s="412"/>
      <c r="F145" s="412"/>
      <c r="G145" s="412"/>
      <c r="H145" s="411"/>
      <c r="I145" s="432"/>
      <c r="J145" s="412"/>
      <c r="K145" s="419">
        <f>SUM(H145)</f>
        <v>0</v>
      </c>
      <c r="L145" s="411"/>
    </row>
    <row r="146" spans="1:14" ht="12.9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95" customHeight="1" thickTop="1" x14ac:dyDescent="0.2">
      <c r="A147" s="1831" t="s">
        <v>1312</v>
      </c>
      <c r="B147" s="830" t="s">
        <v>39</v>
      </c>
      <c r="C147" s="412"/>
      <c r="D147" s="412"/>
      <c r="E147" s="412"/>
      <c r="F147" s="412"/>
      <c r="G147" s="412"/>
      <c r="H147" s="509"/>
      <c r="I147" s="432"/>
      <c r="J147" s="412"/>
      <c r="K147" s="419">
        <f>SUM(H147)</f>
        <v>0</v>
      </c>
      <c r="L147" s="689"/>
    </row>
    <row r="148" spans="1:14" ht="12.9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95" customHeight="1" thickTop="1" thickBot="1" x14ac:dyDescent="0.25">
      <c r="A150" s="2243" t="s">
        <v>724</v>
      </c>
      <c r="B150" s="2244"/>
      <c r="C150" s="414">
        <f>SUM(C129,C130,C138,C148,C149)</f>
        <v>0</v>
      </c>
      <c r="D150" s="414">
        <f t="shared" ref="D150:K150" si="16">SUM(D129,D130,D138,D148,D149)</f>
        <v>0</v>
      </c>
      <c r="E150" s="414">
        <f t="shared" si="16"/>
        <v>28522</v>
      </c>
      <c r="F150" s="414">
        <f t="shared" si="16"/>
        <v>120876</v>
      </c>
      <c r="G150" s="414">
        <f t="shared" si="16"/>
        <v>12774</v>
      </c>
      <c r="H150" s="414">
        <f t="shared" si="16"/>
        <v>0</v>
      </c>
      <c r="I150" s="414">
        <f t="shared" si="16"/>
        <v>0</v>
      </c>
      <c r="J150" s="414">
        <f t="shared" si="16"/>
        <v>0</v>
      </c>
      <c r="K150" s="414">
        <f t="shared" si="16"/>
        <v>162172</v>
      </c>
      <c r="L150" s="414">
        <f>SUM(L129,L130,L138,L148,L149)</f>
        <v>214000</v>
      </c>
    </row>
    <row r="151" spans="1:14" ht="12.95" customHeight="1" thickTop="1" x14ac:dyDescent="0.2">
      <c r="A151" s="2239" t="s">
        <v>1403</v>
      </c>
      <c r="B151" s="2240"/>
      <c r="C151" s="415"/>
      <c r="D151" s="415"/>
      <c r="E151" s="415"/>
      <c r="F151" s="415"/>
      <c r="G151" s="415"/>
      <c r="H151" s="415"/>
      <c r="I151" s="415"/>
      <c r="J151" s="412"/>
      <c r="K151" s="439">
        <f>'Revenues 9-14'!D275-'Expenditures 15-22'!K150</f>
        <v>39577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725</v>
      </c>
      <c r="B153" s="2126"/>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v>19035</v>
      </c>
    </row>
    <row r="158" spans="1:14" x14ac:dyDescent="0.2">
      <c r="A158" s="1813" t="s">
        <v>92</v>
      </c>
      <c r="B158" s="266">
        <v>5120</v>
      </c>
      <c r="C158" s="412"/>
      <c r="D158" s="412"/>
      <c r="E158" s="412"/>
      <c r="F158" s="412"/>
      <c r="G158" s="412"/>
      <c r="H158" s="411"/>
      <c r="I158" s="412"/>
      <c r="J158" s="412"/>
      <c r="K158" s="413">
        <f>SUM(C158:J158)</f>
        <v>0</v>
      </c>
      <c r="L158" s="411"/>
    </row>
    <row r="159" spans="1:14" ht="12.9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9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19035</v>
      </c>
    </row>
    <row r="163" spans="1:14" ht="13.5" customHeight="1" thickTop="1" x14ac:dyDescent="0.2">
      <c r="A163" s="1833" t="s">
        <v>87</v>
      </c>
      <c r="B163" s="523" t="s">
        <v>39</v>
      </c>
      <c r="C163" s="412"/>
      <c r="D163" s="412"/>
      <c r="E163" s="412"/>
      <c r="F163" s="412"/>
      <c r="G163" s="412"/>
      <c r="H163" s="1863">
        <v>14035</v>
      </c>
      <c r="I163" s="412"/>
      <c r="J163" s="412"/>
      <c r="K163" s="413">
        <f>SUM(C163:H163)</f>
        <v>14035</v>
      </c>
      <c r="L163" s="1863"/>
    </row>
    <row r="164" spans="1:14" ht="33.950000000000003" customHeight="1" x14ac:dyDescent="0.2">
      <c r="A164" s="1833" t="s">
        <v>293</v>
      </c>
      <c r="B164" s="535" t="s">
        <v>32</v>
      </c>
      <c r="C164" s="412"/>
      <c r="D164" s="412"/>
      <c r="E164" s="412"/>
      <c r="F164" s="412"/>
      <c r="G164" s="412"/>
      <c r="H164" s="1866">
        <v>30000</v>
      </c>
      <c r="I164" s="412"/>
      <c r="J164" s="412"/>
      <c r="K164" s="413">
        <f>SUM(C164:J164)</f>
        <v>30000</v>
      </c>
      <c r="L164" s="1866">
        <v>25000</v>
      </c>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v>500</v>
      </c>
    </row>
    <row r="166" spans="1:14" ht="12.95" customHeight="1" thickTop="1" thickBot="1" x14ac:dyDescent="0.25">
      <c r="A166" s="886" t="s">
        <v>743</v>
      </c>
      <c r="B166" s="467" t="s">
        <v>582</v>
      </c>
      <c r="C166" s="412"/>
      <c r="D166" s="412"/>
      <c r="E166" s="427">
        <f>SUM(E162,E163,E164,E165)</f>
        <v>0</v>
      </c>
      <c r="F166" s="412"/>
      <c r="G166" s="412"/>
      <c r="H166" s="424">
        <f>SUM(H162,H163,H164,H165)</f>
        <v>44535</v>
      </c>
      <c r="I166" s="436"/>
      <c r="J166" s="412"/>
      <c r="K166" s="424">
        <f>SUM(K162,K163,K164,K165)</f>
        <v>44535</v>
      </c>
      <c r="L166" s="424">
        <f>SUM(L162,L163,L164,L165)</f>
        <v>44535</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95" customHeight="1" thickTop="1" thickBot="1" x14ac:dyDescent="0.25">
      <c r="A168" s="1856" t="s">
        <v>94</v>
      </c>
      <c r="B168" s="1857"/>
      <c r="C168" s="412"/>
      <c r="D168" s="412"/>
      <c r="E168" s="424">
        <f>SUM(E154,E166,E167)</f>
        <v>0</v>
      </c>
      <c r="F168" s="412"/>
      <c r="G168" s="412"/>
      <c r="H168" s="424">
        <f>SUM(H154,H166,H167)</f>
        <v>44535</v>
      </c>
      <c r="I168" s="436"/>
      <c r="J168" s="412"/>
      <c r="K168" s="424">
        <f>SUM(K154,K166,K167)</f>
        <v>44535</v>
      </c>
      <c r="L168" s="424">
        <f>SUM(L154,L166,L167)</f>
        <v>44535</v>
      </c>
    </row>
    <row r="169" spans="1:14" ht="23.25" thickTop="1" x14ac:dyDescent="0.2">
      <c r="A169" s="1825" t="s">
        <v>1177</v>
      </c>
      <c r="B169" s="466"/>
      <c r="C169" s="412"/>
      <c r="D169" s="412"/>
      <c r="E169" s="412"/>
      <c r="F169" s="412"/>
      <c r="G169" s="412"/>
      <c r="H169" s="415"/>
      <c r="I169" s="412"/>
      <c r="J169" s="412"/>
      <c r="K169" s="439">
        <f>'Revenues 9-14'!E275-'Expenditures 15-22'!K168</f>
        <v>191</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9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95" customHeight="1" x14ac:dyDescent="0.2">
      <c r="A176" s="1813" t="s">
        <v>1129</v>
      </c>
      <c r="B176" s="266">
        <v>2550</v>
      </c>
      <c r="C176" s="411">
        <v>139697</v>
      </c>
      <c r="D176" s="411">
        <v>3033</v>
      </c>
      <c r="E176" s="411">
        <v>10290</v>
      </c>
      <c r="F176" s="411">
        <v>44567</v>
      </c>
      <c r="G176" s="411">
        <v>17190</v>
      </c>
      <c r="H176" s="411">
        <v>336</v>
      </c>
      <c r="I176" s="435"/>
      <c r="J176" s="435"/>
      <c r="K176" s="413">
        <f>SUM(C176:J176)</f>
        <v>215113</v>
      </c>
      <c r="L176" s="411">
        <v>214089</v>
      </c>
    </row>
    <row r="177" spans="1:14" ht="12.95" customHeight="1" thickBot="1" x14ac:dyDescent="0.25">
      <c r="A177" s="1820" t="s">
        <v>1156</v>
      </c>
      <c r="B177" s="1861">
        <v>2900</v>
      </c>
      <c r="C177" s="422"/>
      <c r="D177" s="422"/>
      <c r="E177" s="422"/>
      <c r="F177" s="422"/>
      <c r="G177" s="422"/>
      <c r="H177" s="422"/>
      <c r="I177" s="807"/>
      <c r="J177" s="807"/>
      <c r="K177" s="424">
        <f>SUM(C177:J177)</f>
        <v>0</v>
      </c>
      <c r="L177" s="422"/>
    </row>
    <row r="178" spans="1:14" ht="12.95" customHeight="1" thickTop="1" thickBot="1" x14ac:dyDescent="0.25">
      <c r="A178" s="1837" t="s">
        <v>972</v>
      </c>
      <c r="B178" s="467" t="s">
        <v>668</v>
      </c>
      <c r="C178" s="424">
        <f>SUM(C174,C176,C177)</f>
        <v>139697</v>
      </c>
      <c r="D178" s="424">
        <f t="shared" ref="D178:J178" si="17">SUM(D174,D176,D177)</f>
        <v>3033</v>
      </c>
      <c r="E178" s="424">
        <f t="shared" si="17"/>
        <v>10290</v>
      </c>
      <c r="F178" s="424">
        <f t="shared" si="17"/>
        <v>44567</v>
      </c>
      <c r="G178" s="424">
        <f t="shared" si="17"/>
        <v>17190</v>
      </c>
      <c r="H178" s="424">
        <f t="shared" si="17"/>
        <v>336</v>
      </c>
      <c r="I178" s="424">
        <f t="shared" si="17"/>
        <v>0</v>
      </c>
      <c r="J178" s="424">
        <f t="shared" si="17"/>
        <v>0</v>
      </c>
      <c r="K178" s="424">
        <f>SUM(K174,K176,K177)</f>
        <v>215113</v>
      </c>
      <c r="L178" s="424">
        <f>SUM(L174, L176:L177)</f>
        <v>214089</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9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9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9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9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95" customHeight="1" thickTop="1" thickBot="1" x14ac:dyDescent="0.25">
      <c r="A204" s="1834" t="s">
        <v>317</v>
      </c>
      <c r="B204" s="469"/>
      <c r="C204" s="414">
        <f>SUM(C178,C179)</f>
        <v>139697</v>
      </c>
      <c r="D204" s="414">
        <f>SUM(D178,D179)</f>
        <v>3033</v>
      </c>
      <c r="E204" s="414">
        <f>SUM(E178,E179,E190)</f>
        <v>10290</v>
      </c>
      <c r="F204" s="414">
        <f>SUM(F178,F179)</f>
        <v>44567</v>
      </c>
      <c r="G204" s="414">
        <f>SUM(G178,G179)</f>
        <v>17190</v>
      </c>
      <c r="H204" s="414">
        <f>SUM(H178,H179,H190,H202,H203)</f>
        <v>336</v>
      </c>
      <c r="I204" s="414">
        <f>SUM(I178,I179)</f>
        <v>0</v>
      </c>
      <c r="J204" s="414">
        <f>SUM(J178,J179)</f>
        <v>0</v>
      </c>
      <c r="K204" s="413">
        <f>SUM(K178,K179,K190,K202,K203)</f>
        <v>215113</v>
      </c>
      <c r="L204" s="414">
        <f>SUM(L178,L179,L190,L202,L203)</f>
        <v>214089</v>
      </c>
    </row>
    <row r="205" spans="1:14" ht="23.25" thickTop="1" x14ac:dyDescent="0.2">
      <c r="A205" s="1825" t="s">
        <v>1177</v>
      </c>
      <c r="B205" s="466"/>
      <c r="C205" s="415"/>
      <c r="D205" s="415"/>
      <c r="E205" s="415"/>
      <c r="F205" s="415"/>
      <c r="G205" s="415"/>
      <c r="H205" s="415"/>
      <c r="I205" s="412"/>
      <c r="J205" s="412"/>
      <c r="K205" s="439">
        <f>'Revenues 9-14'!F275-'Expenditures 15-22'!K204</f>
        <v>23527</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1141</v>
      </c>
      <c r="B207" s="2247"/>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13692</v>
      </c>
      <c r="E209" s="412"/>
      <c r="F209" s="412"/>
      <c r="G209" s="412"/>
      <c r="H209" s="412"/>
      <c r="I209" s="412"/>
      <c r="J209" s="412"/>
      <c r="K209" s="413">
        <f>D209</f>
        <v>13692</v>
      </c>
      <c r="L209" s="411">
        <v>16300</v>
      </c>
    </row>
    <row r="210" spans="1:12" x14ac:dyDescent="0.2">
      <c r="A210" s="1813" t="s">
        <v>171</v>
      </c>
      <c r="B210" s="266" t="s">
        <v>1143</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v>16252</v>
      </c>
      <c r="E211" s="412"/>
      <c r="F211" s="412"/>
      <c r="G211" s="412"/>
      <c r="H211" s="412"/>
      <c r="I211" s="412"/>
      <c r="J211" s="412"/>
      <c r="K211" s="413">
        <f t="shared" si="19"/>
        <v>16252</v>
      </c>
      <c r="L211" s="411"/>
    </row>
    <row r="212" spans="1:12" x14ac:dyDescent="0.2">
      <c r="A212" s="1813" t="s">
        <v>318</v>
      </c>
      <c r="B212" s="266" t="s">
        <v>1144</v>
      </c>
      <c r="C212" s="412"/>
      <c r="D212" s="435">
        <v>536</v>
      </c>
      <c r="E212" s="412"/>
      <c r="F212" s="412"/>
      <c r="G212" s="412"/>
      <c r="H212" s="412"/>
      <c r="I212" s="412"/>
      <c r="J212" s="412"/>
      <c r="K212" s="413">
        <f t="shared" si="19"/>
        <v>536</v>
      </c>
      <c r="L212" s="411">
        <v>3500</v>
      </c>
    </row>
    <row r="213" spans="1:12" x14ac:dyDescent="0.2">
      <c r="A213" s="1813" t="s">
        <v>319</v>
      </c>
      <c r="B213" s="266">
        <v>1250</v>
      </c>
      <c r="C213" s="412"/>
      <c r="D213" s="411">
        <v>4211</v>
      </c>
      <c r="E213" s="412"/>
      <c r="F213" s="412"/>
      <c r="G213" s="412"/>
      <c r="H213" s="412"/>
      <c r="I213" s="412"/>
      <c r="J213" s="412"/>
      <c r="K213" s="413">
        <f t="shared" si="19"/>
        <v>4211</v>
      </c>
      <c r="L213" s="411">
        <v>1500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1713</v>
      </c>
      <c r="E216" s="412"/>
      <c r="F216" s="412"/>
      <c r="G216" s="412"/>
      <c r="H216" s="412"/>
      <c r="I216" s="412"/>
      <c r="J216" s="412"/>
      <c r="K216" s="413">
        <f t="shared" si="19"/>
        <v>1713</v>
      </c>
      <c r="L216" s="411">
        <v>2000</v>
      </c>
    </row>
    <row r="217" spans="1:12" x14ac:dyDescent="0.2">
      <c r="A217" s="1813" t="s">
        <v>1139</v>
      </c>
      <c r="B217" s="266">
        <v>1500</v>
      </c>
      <c r="C217" s="412"/>
      <c r="D217" s="411">
        <v>1844</v>
      </c>
      <c r="E217" s="412"/>
      <c r="F217" s="412"/>
      <c r="G217" s="412"/>
      <c r="H217" s="412"/>
      <c r="I217" s="412"/>
      <c r="J217" s="412"/>
      <c r="K217" s="413">
        <f t="shared" si="19"/>
        <v>1844</v>
      </c>
      <c r="L217" s="411">
        <v>2700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185</v>
      </c>
      <c r="E220" s="412"/>
      <c r="F220" s="412"/>
      <c r="G220" s="412"/>
      <c r="H220" s="412"/>
      <c r="I220" s="412"/>
      <c r="J220" s="412"/>
      <c r="K220" s="413">
        <f t="shared" si="19"/>
        <v>185</v>
      </c>
      <c r="L220" s="411">
        <v>200</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95" customHeight="1" thickBot="1" x14ac:dyDescent="0.25">
      <c r="A223" s="886" t="s">
        <v>831</v>
      </c>
      <c r="B223" s="464" t="s">
        <v>669</v>
      </c>
      <c r="C223" s="412"/>
      <c r="D223" s="414">
        <f>SUM(D209:D222)</f>
        <v>38433</v>
      </c>
      <c r="E223" s="412"/>
      <c r="F223" s="412"/>
      <c r="G223" s="412"/>
      <c r="H223" s="412"/>
      <c r="I223" s="412"/>
      <c r="J223" s="412"/>
      <c r="K223" s="414">
        <f>SUM(K209:K222)</f>
        <v>38433</v>
      </c>
      <c r="L223" s="414">
        <f>SUM(L209:L222)</f>
        <v>26200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c r="E227" s="412"/>
      <c r="F227" s="412"/>
      <c r="G227" s="412"/>
      <c r="H227" s="412"/>
      <c r="I227" s="412"/>
      <c r="J227" s="412"/>
      <c r="K227" s="413">
        <f t="shared" si="20"/>
        <v>0</v>
      </c>
      <c r="L227" s="411"/>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v>679</v>
      </c>
      <c r="E230" s="412"/>
      <c r="F230" s="412"/>
      <c r="G230" s="412"/>
      <c r="H230" s="412"/>
      <c r="I230" s="412"/>
      <c r="J230" s="412"/>
      <c r="K230" s="413">
        <f t="shared" si="20"/>
        <v>679</v>
      </c>
      <c r="L230" s="411">
        <v>800</v>
      </c>
    </row>
    <row r="231" spans="1:12" x14ac:dyDescent="0.2">
      <c r="A231" s="1813" t="s">
        <v>173</v>
      </c>
      <c r="B231" s="266">
        <v>2190</v>
      </c>
      <c r="C231" s="412"/>
      <c r="D231" s="411"/>
      <c r="E231" s="412"/>
      <c r="F231" s="412"/>
      <c r="G231" s="412"/>
      <c r="H231" s="412"/>
      <c r="I231" s="412"/>
      <c r="J231" s="412"/>
      <c r="K231" s="413">
        <f t="shared" si="20"/>
        <v>0</v>
      </c>
      <c r="L231" s="411"/>
    </row>
    <row r="232" spans="1:12" ht="12.95" customHeight="1" thickBot="1" x14ac:dyDescent="0.25">
      <c r="A232" s="886" t="s">
        <v>659</v>
      </c>
      <c r="B232" s="464" t="s">
        <v>832</v>
      </c>
      <c r="C232" s="412"/>
      <c r="D232" s="414">
        <f>SUM(D226:D231)</f>
        <v>679</v>
      </c>
      <c r="E232" s="412"/>
      <c r="F232" s="412"/>
      <c r="G232" s="412"/>
      <c r="H232" s="412"/>
      <c r="I232" s="412"/>
      <c r="J232" s="412"/>
      <c r="K232" s="414">
        <f>SUM(K226:K231)</f>
        <v>679</v>
      </c>
      <c r="L232" s="414">
        <f>SUM(L226:L231)</f>
        <v>800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3687</v>
      </c>
      <c r="E234" s="412"/>
      <c r="F234" s="412"/>
      <c r="G234" s="412"/>
      <c r="H234" s="412"/>
      <c r="I234" s="412"/>
      <c r="J234" s="412"/>
      <c r="K234" s="419">
        <f>D234</f>
        <v>3687</v>
      </c>
      <c r="L234" s="417">
        <v>6500</v>
      </c>
    </row>
    <row r="235" spans="1:12" x14ac:dyDescent="0.2">
      <c r="A235" s="1813" t="s">
        <v>976</v>
      </c>
      <c r="B235" s="266">
        <v>2220</v>
      </c>
      <c r="C235" s="412"/>
      <c r="D235" s="411">
        <v>4337</v>
      </c>
      <c r="E235" s="412"/>
      <c r="F235" s="412"/>
      <c r="G235" s="412"/>
      <c r="H235" s="412"/>
      <c r="I235" s="412"/>
      <c r="J235" s="412"/>
      <c r="K235" s="419">
        <f>D235</f>
        <v>4337</v>
      </c>
      <c r="L235" s="411">
        <v>4200</v>
      </c>
    </row>
    <row r="236" spans="1:12" x14ac:dyDescent="0.2">
      <c r="A236" s="1813" t="s">
        <v>977</v>
      </c>
      <c r="B236" s="266">
        <v>2230</v>
      </c>
      <c r="C236" s="412"/>
      <c r="D236" s="411"/>
      <c r="E236" s="412"/>
      <c r="F236" s="412"/>
      <c r="G236" s="412"/>
      <c r="H236" s="412"/>
      <c r="I236" s="412"/>
      <c r="J236" s="412"/>
      <c r="K236" s="419">
        <f>D236</f>
        <v>0</v>
      </c>
      <c r="L236" s="411"/>
    </row>
    <row r="237" spans="1:12" ht="12.95" customHeight="1" thickBot="1" x14ac:dyDescent="0.25">
      <c r="A237" s="1839" t="s">
        <v>660</v>
      </c>
      <c r="B237" s="877">
        <v>2200</v>
      </c>
      <c r="C237" s="412"/>
      <c r="D237" s="414">
        <f>SUM(D234:D236)</f>
        <v>8024</v>
      </c>
      <c r="E237" s="412"/>
      <c r="F237" s="412"/>
      <c r="G237" s="412"/>
      <c r="H237" s="412"/>
      <c r="I237" s="412"/>
      <c r="J237" s="412"/>
      <c r="K237" s="414">
        <f>SUM(K234:K236)</f>
        <v>8024</v>
      </c>
      <c r="L237" s="414">
        <f>SUM(L234:L236)</f>
        <v>10700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row>
    <row r="240" spans="1:12" x14ac:dyDescent="0.2">
      <c r="A240" s="1813" t="s">
        <v>979</v>
      </c>
      <c r="B240" s="266">
        <v>2320</v>
      </c>
      <c r="C240" s="412"/>
      <c r="D240" s="411">
        <v>6165</v>
      </c>
      <c r="E240" s="412"/>
      <c r="F240" s="412"/>
      <c r="G240" s="412"/>
      <c r="H240" s="412"/>
      <c r="I240" s="412"/>
      <c r="J240" s="412"/>
      <c r="K240" s="419">
        <f t="shared" ref="K240:K250" si="21">D240</f>
        <v>6165</v>
      </c>
      <c r="L240" s="411">
        <v>5500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4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3745</v>
      </c>
      <c r="E248" s="412"/>
      <c r="F248" s="412"/>
      <c r="G248" s="412"/>
      <c r="H248" s="412"/>
      <c r="I248" s="412"/>
      <c r="J248" s="412"/>
      <c r="K248" s="419">
        <f t="shared" si="21"/>
        <v>3745</v>
      </c>
      <c r="L248" s="411">
        <v>4500</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95" customHeight="1" thickBot="1" x14ac:dyDescent="0.25">
      <c r="A251" s="886" t="s">
        <v>833</v>
      </c>
      <c r="B251" s="876">
        <v>2300</v>
      </c>
      <c r="C251" s="412"/>
      <c r="D251" s="414">
        <f>SUM(D239:D250)</f>
        <v>9910</v>
      </c>
      <c r="E251" s="412"/>
      <c r="F251" s="412"/>
      <c r="G251" s="412"/>
      <c r="H251" s="412"/>
      <c r="I251" s="412"/>
      <c r="J251" s="412"/>
      <c r="K251" s="414">
        <f>SUM(K239:K250)</f>
        <v>9910</v>
      </c>
      <c r="L251" s="414">
        <f>SUM(L239:L250)</f>
        <v>10000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19869</v>
      </c>
      <c r="E253" s="412"/>
      <c r="F253" s="412"/>
      <c r="G253" s="412"/>
      <c r="H253" s="412"/>
      <c r="I253" s="412"/>
      <c r="J253" s="412"/>
      <c r="K253" s="419">
        <f>D253</f>
        <v>19869</v>
      </c>
      <c r="L253" s="417">
        <v>22500</v>
      </c>
    </row>
    <row r="254" spans="1:12" ht="23.45" customHeight="1" x14ac:dyDescent="0.2">
      <c r="A254" s="1819" t="s">
        <v>1217</v>
      </c>
      <c r="B254" s="525">
        <v>2490</v>
      </c>
      <c r="C254" s="412"/>
      <c r="D254" s="411"/>
      <c r="E254" s="412"/>
      <c r="F254" s="412"/>
      <c r="G254" s="412"/>
      <c r="H254" s="412"/>
      <c r="I254" s="412"/>
      <c r="J254" s="412"/>
      <c r="K254" s="419">
        <f>D254</f>
        <v>0</v>
      </c>
      <c r="L254" s="411"/>
    </row>
    <row r="255" spans="1:12" ht="12.95" customHeight="1" thickBot="1" x14ac:dyDescent="0.25">
      <c r="A255" s="1834" t="s">
        <v>302</v>
      </c>
      <c r="B255" s="540" t="s">
        <v>35</v>
      </c>
      <c r="C255" s="412"/>
      <c r="D255" s="414">
        <f>SUM(D253:D254)</f>
        <v>19869</v>
      </c>
      <c r="E255" s="412"/>
      <c r="F255" s="412"/>
      <c r="G255" s="412"/>
      <c r="H255" s="412"/>
      <c r="I255" s="412"/>
      <c r="J255" s="412"/>
      <c r="K255" s="414">
        <f>SUM(K253:K254)</f>
        <v>19869</v>
      </c>
      <c r="L255" s="414">
        <f>SUM(L253:L254)</f>
        <v>22500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3570</v>
      </c>
      <c r="E258" s="412"/>
      <c r="F258" s="412"/>
      <c r="G258" s="412"/>
      <c r="H258" s="412"/>
      <c r="I258" s="412"/>
      <c r="J258" s="412"/>
      <c r="K258" s="419">
        <f t="shared" ref="K258:K263" si="22">D258</f>
        <v>3570</v>
      </c>
      <c r="L258" s="411">
        <v>4000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23583</v>
      </c>
      <c r="E260" s="412"/>
      <c r="F260" s="412"/>
      <c r="G260" s="412"/>
      <c r="H260" s="412"/>
      <c r="I260" s="412"/>
      <c r="J260" s="412"/>
      <c r="K260" s="419">
        <f t="shared" si="22"/>
        <v>23583</v>
      </c>
      <c r="L260" s="411">
        <v>25000</v>
      </c>
    </row>
    <row r="261" spans="1:12" x14ac:dyDescent="0.2">
      <c r="A261" s="1813" t="s">
        <v>1129</v>
      </c>
      <c r="B261" s="266">
        <v>2550</v>
      </c>
      <c r="C261" s="412"/>
      <c r="D261" s="411">
        <v>25023</v>
      </c>
      <c r="E261" s="412"/>
      <c r="F261" s="412"/>
      <c r="G261" s="412"/>
      <c r="H261" s="412"/>
      <c r="I261" s="412"/>
      <c r="J261" s="412"/>
      <c r="K261" s="419">
        <f t="shared" si="22"/>
        <v>25023</v>
      </c>
      <c r="L261" s="411">
        <v>29000</v>
      </c>
    </row>
    <row r="262" spans="1:12" x14ac:dyDescent="0.2">
      <c r="A262" s="1813" t="s">
        <v>107</v>
      </c>
      <c r="B262" s="266">
        <v>2560</v>
      </c>
      <c r="C262" s="412"/>
      <c r="D262" s="411">
        <v>16061</v>
      </c>
      <c r="E262" s="412"/>
      <c r="F262" s="412"/>
      <c r="G262" s="412"/>
      <c r="H262" s="412"/>
      <c r="I262" s="412"/>
      <c r="J262" s="412"/>
      <c r="K262" s="419">
        <f t="shared" si="22"/>
        <v>16061</v>
      </c>
      <c r="L262" s="411"/>
    </row>
    <row r="263" spans="1:12" x14ac:dyDescent="0.2">
      <c r="A263" s="1813" t="s">
        <v>108</v>
      </c>
      <c r="B263" s="266">
        <v>2570</v>
      </c>
      <c r="C263" s="412"/>
      <c r="D263" s="411"/>
      <c r="E263" s="412"/>
      <c r="F263" s="412"/>
      <c r="G263" s="412"/>
      <c r="H263" s="412"/>
      <c r="I263" s="412"/>
      <c r="J263" s="412"/>
      <c r="K263" s="419">
        <f t="shared" si="22"/>
        <v>0</v>
      </c>
      <c r="L263" s="411"/>
    </row>
    <row r="264" spans="1:12" ht="12.95" customHeight="1" thickBot="1" x14ac:dyDescent="0.25">
      <c r="A264" s="886" t="s">
        <v>835</v>
      </c>
      <c r="B264" s="464" t="s">
        <v>36</v>
      </c>
      <c r="C264" s="412"/>
      <c r="D264" s="414">
        <f>SUM(D257:D263)</f>
        <v>68237</v>
      </c>
      <c r="E264" s="412"/>
      <c r="F264" s="412"/>
      <c r="G264" s="412"/>
      <c r="H264" s="412"/>
      <c r="I264" s="412"/>
      <c r="J264" s="412"/>
      <c r="K264" s="414">
        <f>SUM(K257:K263)</f>
        <v>68237</v>
      </c>
      <c r="L264" s="414">
        <f>SUM(L257:L263)</f>
        <v>58000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4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v>19500</v>
      </c>
    </row>
    <row r="271" spans="1:12" ht="12.95" customHeight="1" thickBot="1" x14ac:dyDescent="0.25">
      <c r="A271" s="1837" t="s">
        <v>38</v>
      </c>
      <c r="B271" s="467" t="s">
        <v>37</v>
      </c>
      <c r="C271" s="412"/>
      <c r="D271" s="414">
        <f>SUM(D266:D270)</f>
        <v>0</v>
      </c>
      <c r="E271" s="412"/>
      <c r="F271" s="412"/>
      <c r="G271" s="412"/>
      <c r="H271" s="412"/>
      <c r="I271" s="412"/>
      <c r="J271" s="412"/>
      <c r="K271" s="414">
        <f>SUM(K266:K270)</f>
        <v>0</v>
      </c>
      <c r="L271" s="414">
        <f>SUM(L266:L270)</f>
        <v>19500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95" customHeight="1" thickBot="1" x14ac:dyDescent="0.25">
      <c r="A273" s="1840" t="s">
        <v>972</v>
      </c>
      <c r="B273" s="878">
        <v>2000</v>
      </c>
      <c r="C273" s="412"/>
      <c r="D273" s="424">
        <f>SUM(D232,D237,D251,D255,D264,D271,D272)</f>
        <v>106719</v>
      </c>
      <c r="E273" s="412"/>
      <c r="F273" s="412"/>
      <c r="G273" s="412"/>
      <c r="H273" s="412"/>
      <c r="I273" s="412"/>
      <c r="J273" s="412"/>
      <c r="K273" s="424">
        <f>SUM(K232,K237,K251,K255,K264,K271,K272)</f>
        <v>106719</v>
      </c>
      <c r="L273" s="424">
        <f>SUM(L232,L237,L251,L255,L264,L271,L272)</f>
        <v>121500</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9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9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9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95" customHeight="1" thickTop="1" thickBot="1" x14ac:dyDescent="0.25">
      <c r="A288" s="2243" t="s">
        <v>595</v>
      </c>
      <c r="B288" s="2245"/>
      <c r="C288" s="412"/>
      <c r="D288" s="414">
        <f>SUM(D223,D273,D274,D278)</f>
        <v>145152</v>
      </c>
      <c r="E288" s="412"/>
      <c r="F288" s="412"/>
      <c r="G288" s="412"/>
      <c r="H288" s="414">
        <f>H286</f>
        <v>0</v>
      </c>
      <c r="I288" s="412"/>
      <c r="J288" s="412"/>
      <c r="K288" s="414">
        <f>SUM(K223,K273,K274,K278,K286,K287)</f>
        <v>145152</v>
      </c>
      <c r="L288" s="414">
        <f>SUM(L223,L273,L274,L278,L286,L287)</f>
        <v>147700</v>
      </c>
    </row>
    <row r="289" spans="1:14" ht="23.25" thickTop="1" x14ac:dyDescent="0.2">
      <c r="A289" s="900" t="s">
        <v>1177</v>
      </c>
      <c r="B289" s="901"/>
      <c r="C289" s="412"/>
      <c r="D289" s="415"/>
      <c r="E289" s="412"/>
      <c r="F289" s="412"/>
      <c r="G289" s="412"/>
      <c r="H289" s="440"/>
      <c r="I289" s="412"/>
      <c r="J289" s="412"/>
      <c r="K289" s="439">
        <f>'Revenues 9-14'!G275-'Expenditures 15-22'!K288</f>
        <v>42457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v>38534</v>
      </c>
      <c r="F294" s="411">
        <v>16576</v>
      </c>
      <c r="G294" s="411"/>
      <c r="H294" s="411"/>
      <c r="I294" s="435"/>
      <c r="J294" s="435"/>
      <c r="K294" s="413">
        <f>SUM(C294:J294)</f>
        <v>55110</v>
      </c>
      <c r="L294" s="435"/>
    </row>
    <row r="295" spans="1:14" ht="13.5" customHeight="1" x14ac:dyDescent="0.2">
      <c r="A295" s="1844" t="s">
        <v>1156</v>
      </c>
      <c r="B295" s="266" t="s">
        <v>673</v>
      </c>
      <c r="C295" s="411"/>
      <c r="D295" s="411"/>
      <c r="E295" s="411"/>
      <c r="F295" s="411"/>
      <c r="G295" s="411"/>
      <c r="H295" s="411"/>
      <c r="I295" s="435"/>
      <c r="J295" s="435"/>
      <c r="K295" s="413">
        <f>SUM(C295:J295)</f>
        <v>0</v>
      </c>
      <c r="L295" s="411">
        <v>40000</v>
      </c>
    </row>
    <row r="296" spans="1:14" ht="12.95" customHeight="1" thickBot="1" x14ac:dyDescent="0.25">
      <c r="A296" s="886" t="s">
        <v>972</v>
      </c>
      <c r="B296" s="467" t="s">
        <v>668</v>
      </c>
      <c r="C296" s="424">
        <f>SUM(C294:C295)</f>
        <v>0</v>
      </c>
      <c r="D296" s="424">
        <f t="shared" ref="D296:L296" si="23">SUM(D294:D295)</f>
        <v>0</v>
      </c>
      <c r="E296" s="424">
        <f t="shared" si="23"/>
        <v>38534</v>
      </c>
      <c r="F296" s="424">
        <f t="shared" si="23"/>
        <v>16576</v>
      </c>
      <c r="G296" s="424">
        <f t="shared" si="23"/>
        <v>0</v>
      </c>
      <c r="H296" s="424">
        <f t="shared" si="23"/>
        <v>0</v>
      </c>
      <c r="I296" s="424">
        <f t="shared" si="23"/>
        <v>0</v>
      </c>
      <c r="J296" s="424">
        <f t="shared" si="23"/>
        <v>0</v>
      </c>
      <c r="K296" s="424">
        <f t="shared" si="23"/>
        <v>55110</v>
      </c>
      <c r="L296" s="424">
        <f t="shared" si="23"/>
        <v>40000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95" customHeight="1" x14ac:dyDescent="0.2">
      <c r="A302" s="1819" t="s">
        <v>813</v>
      </c>
      <c r="B302" s="114">
        <v>4190</v>
      </c>
      <c r="C302" s="412"/>
      <c r="D302" s="412"/>
      <c r="E302" s="435"/>
      <c r="F302" s="412"/>
      <c r="G302" s="412"/>
      <c r="H302" s="435"/>
      <c r="I302" s="506"/>
      <c r="J302" s="412"/>
      <c r="K302" s="1060">
        <f>SUM(E302,H302)</f>
        <v>0</v>
      </c>
      <c r="L302" s="411"/>
    </row>
    <row r="303" spans="1:14" ht="12.9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95" customHeight="1" thickTop="1" thickBot="1" x14ac:dyDescent="0.25">
      <c r="A305" s="2241" t="s">
        <v>317</v>
      </c>
      <c r="B305" s="2242"/>
      <c r="C305" s="414">
        <f>SUM(C296)</f>
        <v>0</v>
      </c>
      <c r="D305" s="414">
        <f>SUM(D296)</f>
        <v>0</v>
      </c>
      <c r="E305" s="414">
        <f>SUM(E296,E303)</f>
        <v>38534</v>
      </c>
      <c r="F305" s="414">
        <f>SUM(F296)</f>
        <v>16576</v>
      </c>
      <c r="G305" s="414">
        <f>SUM(G296)</f>
        <v>0</v>
      </c>
      <c r="H305" s="414">
        <f>SUM(H296,H303)</f>
        <v>0</v>
      </c>
      <c r="I305" s="414">
        <f>SUM(I296)</f>
        <v>0</v>
      </c>
      <c r="J305" s="414">
        <f>SUM(J296)</f>
        <v>0</v>
      </c>
      <c r="K305" s="414">
        <f>SUM(K296,K303,K304)</f>
        <v>55110</v>
      </c>
      <c r="L305" s="414">
        <f>SUM(L296,L303,L304)</f>
        <v>40000</v>
      </c>
    </row>
    <row r="306" spans="1:14" ht="23.45" customHeight="1" thickTop="1" x14ac:dyDescent="0.2">
      <c r="A306" s="2237" t="s">
        <v>1177</v>
      </c>
      <c r="B306" s="2238"/>
      <c r="C306" s="418"/>
      <c r="D306" s="418"/>
      <c r="E306" s="418"/>
      <c r="F306" s="418"/>
      <c r="G306" s="418"/>
      <c r="H306" s="418"/>
      <c r="I306" s="418"/>
      <c r="J306" s="418"/>
      <c r="K306" s="429">
        <f>'Revenues 9-14'!H275-'Expenditures 15-22'!K305</f>
        <v>53203</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1071</v>
      </c>
      <c r="B310" s="2249"/>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29227</v>
      </c>
      <c r="F313" s="435"/>
      <c r="G313" s="435"/>
      <c r="H313" s="435"/>
      <c r="I313" s="435"/>
      <c r="J313" s="435"/>
      <c r="K313" s="1060">
        <f t="shared" ref="K313:K320" si="24">SUM(C313:J313)</f>
        <v>29227</v>
      </c>
      <c r="L313" s="435">
        <v>37000</v>
      </c>
      <c r="M313" s="908"/>
      <c r="N313" s="908"/>
    </row>
    <row r="314" spans="1:14" s="19" customFormat="1" x14ac:dyDescent="0.2">
      <c r="A314" s="890" t="s">
        <v>342</v>
      </c>
      <c r="B314" s="528" t="s">
        <v>323</v>
      </c>
      <c r="C314" s="435"/>
      <c r="D314" s="435"/>
      <c r="E314" s="435">
        <v>23216</v>
      </c>
      <c r="F314" s="435"/>
      <c r="G314" s="435"/>
      <c r="H314" s="435"/>
      <c r="I314" s="435"/>
      <c r="J314" s="435"/>
      <c r="K314" s="1060">
        <f t="shared" si="24"/>
        <v>23216</v>
      </c>
      <c r="L314" s="435">
        <v>41000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42266</v>
      </c>
      <c r="D318" s="435">
        <v>7456</v>
      </c>
      <c r="E318" s="435">
        <v>1102</v>
      </c>
      <c r="F318" s="435">
        <v>1199</v>
      </c>
      <c r="G318" s="435"/>
      <c r="H318" s="435"/>
      <c r="I318" s="435"/>
      <c r="J318" s="435"/>
      <c r="K318" s="1060">
        <f t="shared" si="24"/>
        <v>52023</v>
      </c>
      <c r="L318" s="435">
        <v>57100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53601</v>
      </c>
      <c r="F320" s="435"/>
      <c r="G320" s="435"/>
      <c r="H320" s="435"/>
      <c r="I320" s="435"/>
      <c r="J320" s="435"/>
      <c r="K320" s="1060">
        <f t="shared" si="24"/>
        <v>53601</v>
      </c>
      <c r="L320" s="435">
        <v>103000</v>
      </c>
      <c r="M320" s="908"/>
      <c r="N320" s="908"/>
    </row>
    <row r="321" spans="1:14" s="19" customFormat="1" x14ac:dyDescent="0.2">
      <c r="A321" s="1848" t="s">
        <v>552</v>
      </c>
      <c r="B321" s="527" t="s">
        <v>1348</v>
      </c>
      <c r="C321" s="690"/>
      <c r="D321" s="690"/>
      <c r="E321" s="690">
        <v>36073</v>
      </c>
      <c r="F321" s="690"/>
      <c r="G321" s="690"/>
      <c r="H321" s="690"/>
      <c r="I321" s="690"/>
      <c r="J321" s="690"/>
      <c r="K321" s="1222">
        <f>SUM(C321:J321)</f>
        <v>36073</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95" customHeight="1" thickBot="1" x14ac:dyDescent="0.25">
      <c r="A323" s="1849" t="s">
        <v>833</v>
      </c>
      <c r="B323" s="531" t="s">
        <v>668</v>
      </c>
      <c r="C323" s="1061">
        <f>SUM(C312:C322)</f>
        <v>42266</v>
      </c>
      <c r="D323" s="1061">
        <f t="shared" ref="D323:J323" si="25">SUM(D312:D322)</f>
        <v>7456</v>
      </c>
      <c r="E323" s="1061">
        <f t="shared" si="25"/>
        <v>143219</v>
      </c>
      <c r="F323" s="1061">
        <f t="shared" si="25"/>
        <v>1199</v>
      </c>
      <c r="G323" s="1061">
        <f t="shared" si="25"/>
        <v>0</v>
      </c>
      <c r="H323" s="1061">
        <f t="shared" si="25"/>
        <v>0</v>
      </c>
      <c r="I323" s="1061">
        <f t="shared" si="25"/>
        <v>0</v>
      </c>
      <c r="J323" s="1061">
        <f t="shared" si="25"/>
        <v>0</v>
      </c>
      <c r="K323" s="1061">
        <f>SUM(K312:K322)</f>
        <v>194140</v>
      </c>
      <c r="L323" s="1061">
        <f>SUM(L312:L322)</f>
        <v>238100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9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4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95" customHeight="1" thickTop="1" thickBot="1" x14ac:dyDescent="0.25">
      <c r="A331" s="1864" t="s">
        <v>595</v>
      </c>
      <c r="B331" s="1868"/>
      <c r="C331" s="1061">
        <f>SUM(C323)</f>
        <v>42266</v>
      </c>
      <c r="D331" s="1061">
        <f t="shared" ref="D331:J331" si="26">SUM(D323)</f>
        <v>7456</v>
      </c>
      <c r="E331" s="1061">
        <f t="shared" si="26"/>
        <v>143219</v>
      </c>
      <c r="F331" s="1061">
        <f t="shared" si="26"/>
        <v>1199</v>
      </c>
      <c r="G331" s="1061">
        <f t="shared" si="26"/>
        <v>0</v>
      </c>
      <c r="H331" s="1061">
        <f>SUM(H323,H329)</f>
        <v>0</v>
      </c>
      <c r="I331" s="1061">
        <f t="shared" si="26"/>
        <v>0</v>
      </c>
      <c r="J331" s="1061">
        <f t="shared" si="26"/>
        <v>0</v>
      </c>
      <c r="K331" s="1061">
        <f>SUM(K323,K329)</f>
        <v>194140</v>
      </c>
      <c r="L331" s="424">
        <f>SUM(L323,L329,L330)</f>
        <v>238100</v>
      </c>
    </row>
    <row r="332" spans="1:14" ht="12.95" customHeight="1" thickTop="1" x14ac:dyDescent="0.2">
      <c r="A332" s="2239" t="s">
        <v>1177</v>
      </c>
      <c r="B332" s="2240"/>
      <c r="C332" s="412"/>
      <c r="D332" s="412"/>
      <c r="E332" s="412"/>
      <c r="F332" s="412"/>
      <c r="G332" s="412"/>
      <c r="H332" s="412"/>
      <c r="I332" s="412"/>
      <c r="J332" s="412"/>
      <c r="K332" s="1064">
        <f>'Revenues 9-14'!J275-'Expenditures 15-22'!K331</f>
        <v>19143</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1142</v>
      </c>
      <c r="B334" s="2126"/>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9960</v>
      </c>
      <c r="F337" s="411"/>
      <c r="G337" s="411"/>
      <c r="H337" s="411"/>
      <c r="I337" s="435"/>
      <c r="J337" s="435"/>
      <c r="K337" s="413">
        <f>SUM(C337:J337)</f>
        <v>9960</v>
      </c>
      <c r="L337" s="411"/>
    </row>
    <row r="338" spans="1:14" x14ac:dyDescent="0.2">
      <c r="A338" s="1813" t="s">
        <v>221</v>
      </c>
      <c r="B338" s="266">
        <v>2540</v>
      </c>
      <c r="C338" s="411"/>
      <c r="D338" s="411"/>
      <c r="E338" s="411"/>
      <c r="F338" s="411"/>
      <c r="G338" s="411"/>
      <c r="H338" s="411"/>
      <c r="I338" s="435"/>
      <c r="J338" s="435"/>
      <c r="K338" s="413">
        <f>SUM(C338:J338)</f>
        <v>0</v>
      </c>
      <c r="L338" s="411"/>
    </row>
    <row r="339" spans="1:14" ht="12.95" customHeight="1" thickBot="1" x14ac:dyDescent="0.25">
      <c r="A339" s="886" t="s">
        <v>835</v>
      </c>
      <c r="B339" s="467" t="s">
        <v>36</v>
      </c>
      <c r="C339" s="414">
        <f>SUM(C337:C338)</f>
        <v>0</v>
      </c>
      <c r="D339" s="414">
        <f t="shared" ref="D339:L339" si="27">SUM(D337:D338)</f>
        <v>0</v>
      </c>
      <c r="E339" s="414">
        <f t="shared" si="27"/>
        <v>9960</v>
      </c>
      <c r="F339" s="414">
        <f t="shared" si="27"/>
        <v>0</v>
      </c>
      <c r="G339" s="414">
        <f t="shared" si="27"/>
        <v>0</v>
      </c>
      <c r="H339" s="414">
        <f t="shared" si="27"/>
        <v>0</v>
      </c>
      <c r="I339" s="414">
        <f t="shared" si="27"/>
        <v>0</v>
      </c>
      <c r="J339" s="414">
        <f t="shared" si="27"/>
        <v>0</v>
      </c>
      <c r="K339" s="414">
        <f t="shared" si="27"/>
        <v>9960</v>
      </c>
      <c r="L339" s="414">
        <f t="shared" si="27"/>
        <v>0</v>
      </c>
    </row>
    <row r="340" spans="1:14" ht="12.95" customHeight="1" thickTop="1" x14ac:dyDescent="0.2">
      <c r="A340" s="1821" t="s">
        <v>1156</v>
      </c>
      <c r="B340" s="521" t="s">
        <v>673</v>
      </c>
      <c r="C340" s="417"/>
      <c r="D340" s="417"/>
      <c r="E340" s="417"/>
      <c r="F340" s="417"/>
      <c r="G340" s="417"/>
      <c r="H340" s="417"/>
      <c r="I340" s="434"/>
      <c r="J340" s="434"/>
      <c r="K340" s="413">
        <f>SUM(C340:J340)</f>
        <v>0</v>
      </c>
      <c r="L340" s="417"/>
    </row>
    <row r="341" spans="1:14" ht="12.95" customHeight="1" thickBot="1" x14ac:dyDescent="0.25">
      <c r="A341" s="886" t="s">
        <v>728</v>
      </c>
      <c r="B341" s="464" t="s">
        <v>668</v>
      </c>
      <c r="C341" s="414">
        <f>SUM(C339:C340)</f>
        <v>0</v>
      </c>
      <c r="D341" s="414">
        <f t="shared" ref="D341:L341" si="28">SUM(D339:D340)</f>
        <v>0</v>
      </c>
      <c r="E341" s="414">
        <f t="shared" si="28"/>
        <v>9960</v>
      </c>
      <c r="F341" s="414">
        <f t="shared" si="28"/>
        <v>0</v>
      </c>
      <c r="G341" s="414">
        <f t="shared" si="28"/>
        <v>0</v>
      </c>
      <c r="H341" s="414">
        <f t="shared" si="28"/>
        <v>0</v>
      </c>
      <c r="I341" s="414">
        <f t="shared" si="28"/>
        <v>0</v>
      </c>
      <c r="J341" s="414">
        <f t="shared" si="28"/>
        <v>0</v>
      </c>
      <c r="K341" s="414">
        <f t="shared" si="28"/>
        <v>9960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9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95" customHeight="1" x14ac:dyDescent="0.2">
      <c r="A348" s="1814" t="s">
        <v>723</v>
      </c>
      <c r="B348" s="291" t="s">
        <v>722</v>
      </c>
      <c r="C348" s="412"/>
      <c r="D348" s="412"/>
      <c r="E348" s="412"/>
      <c r="F348" s="412"/>
      <c r="G348" s="412"/>
      <c r="H348" s="435"/>
      <c r="I348" s="412"/>
      <c r="J348" s="412"/>
      <c r="K348" s="413">
        <f>SUM(C348:J348)</f>
        <v>0</v>
      </c>
      <c r="L348" s="411"/>
    </row>
    <row r="349" spans="1:14" ht="12.9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4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9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95" customHeight="1" thickTop="1" thickBot="1" x14ac:dyDescent="0.25">
      <c r="A354" s="1834" t="s">
        <v>595</v>
      </c>
      <c r="B354" s="470"/>
      <c r="C354" s="414">
        <f>SUM(C341,C344,C352,C353)</f>
        <v>0</v>
      </c>
      <c r="D354" s="414">
        <f t="shared" ref="D354:K354" si="29">SUM(D341,D344,D352,D353)</f>
        <v>0</v>
      </c>
      <c r="E354" s="414">
        <f t="shared" si="29"/>
        <v>9960</v>
      </c>
      <c r="F354" s="414">
        <f t="shared" si="29"/>
        <v>0</v>
      </c>
      <c r="G354" s="414">
        <f t="shared" si="29"/>
        <v>0</v>
      </c>
      <c r="H354" s="414">
        <f t="shared" si="29"/>
        <v>0</v>
      </c>
      <c r="I354" s="414">
        <f t="shared" si="29"/>
        <v>0</v>
      </c>
      <c r="J354" s="414">
        <f t="shared" si="29"/>
        <v>0</v>
      </c>
      <c r="K354" s="414">
        <f t="shared" si="29"/>
        <v>9960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9322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&amp;L&amp;8Notes to Financial Statements are an integral part of this statement.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1314</v>
      </c>
      <c r="D1" s="2251" t="s">
        <v>1315</v>
      </c>
      <c r="E1" s="2252"/>
      <c r="F1" s="2252"/>
      <c r="G1" s="2252"/>
      <c r="H1" s="2252"/>
      <c r="I1" s="2252"/>
      <c r="J1" s="2252"/>
      <c r="K1" s="2252"/>
      <c r="L1" s="2253"/>
      <c r="M1" s="2254" t="s">
        <v>214</v>
      </c>
      <c r="N1" s="2255"/>
    </row>
    <row r="2" spans="1:16" ht="13.5" customHeight="1" x14ac:dyDescent="0.2">
      <c r="A2" s="2258"/>
      <c r="B2" s="225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9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950000000000003" customHeight="1" x14ac:dyDescent="0.2">
      <c r="A1" s="835" t="s">
        <v>111</v>
      </c>
    </row>
    <row r="2" spans="1:6" ht="45" x14ac:dyDescent="0.2">
      <c r="A2" s="2271" t="s">
        <v>1969</v>
      </c>
      <c r="B2" s="834" t="s">
        <v>1935</v>
      </c>
      <c r="C2" s="1083" t="s">
        <v>1936</v>
      </c>
      <c r="D2" s="1083" t="s">
        <v>1937</v>
      </c>
      <c r="E2" s="1083" t="s">
        <v>1938</v>
      </c>
      <c r="F2" s="1083" t="s">
        <v>1939</v>
      </c>
    </row>
    <row r="3" spans="1:6" ht="12" customHeight="1" x14ac:dyDescent="0.2">
      <c r="A3" s="2272"/>
      <c r="B3" s="546"/>
      <c r="C3" s="832"/>
      <c r="D3" s="833" t="s">
        <v>295</v>
      </c>
      <c r="E3" s="832"/>
      <c r="F3" s="833" t="s">
        <v>296</v>
      </c>
    </row>
    <row r="4" spans="1:6" ht="13.7" customHeight="1" x14ac:dyDescent="0.2">
      <c r="A4" s="544" t="s">
        <v>1375</v>
      </c>
      <c r="B4" s="559">
        <f>'Revenues 9-14'!C5</f>
        <v>404939</v>
      </c>
      <c r="C4" s="511"/>
      <c r="D4" s="560">
        <f>B4-C4</f>
        <v>404939</v>
      </c>
      <c r="E4" s="511">
        <v>424380</v>
      </c>
      <c r="F4" s="560">
        <f>E4-C4</f>
        <v>424380</v>
      </c>
    </row>
    <row r="5" spans="1:6" ht="13.7" customHeight="1" x14ac:dyDescent="0.2">
      <c r="A5" s="544" t="s">
        <v>1038</v>
      </c>
      <c r="B5" s="559">
        <f>'Revenues 9-14'!D5</f>
        <v>96412</v>
      </c>
      <c r="C5" s="511"/>
      <c r="D5" s="560">
        <f t="shared" ref="D5:D18" si="0">B5-C5</f>
        <v>96412</v>
      </c>
      <c r="E5" s="511">
        <v>101043</v>
      </c>
      <c r="F5" s="560">
        <f>E5-C5</f>
        <v>101043</v>
      </c>
    </row>
    <row r="6" spans="1:6" ht="13.7" customHeight="1" x14ac:dyDescent="0.2">
      <c r="A6" s="544" t="s">
        <v>480</v>
      </c>
      <c r="B6" s="559">
        <f>'Revenues 9-14'!E5</f>
        <v>44726</v>
      </c>
      <c r="C6" s="511"/>
      <c r="D6" s="560">
        <f t="shared" si="0"/>
        <v>44726</v>
      </c>
      <c r="E6" s="511">
        <v>42236</v>
      </c>
      <c r="F6" s="560">
        <f t="shared" ref="F6:F18" si="1">E6-C6</f>
        <v>42236</v>
      </c>
    </row>
    <row r="7" spans="1:6" ht="13.7" customHeight="1" x14ac:dyDescent="0.2">
      <c r="A7" s="544" t="s">
        <v>162</v>
      </c>
      <c r="B7" s="559">
        <f>'Revenues 9-14'!F5</f>
        <v>46277</v>
      </c>
      <c r="C7" s="511"/>
      <c r="D7" s="560">
        <f t="shared" si="0"/>
        <v>46277</v>
      </c>
      <c r="E7" s="511">
        <v>48501</v>
      </c>
      <c r="F7" s="560">
        <f t="shared" si="1"/>
        <v>48501</v>
      </c>
    </row>
    <row r="8" spans="1:6" ht="13.7" customHeight="1" x14ac:dyDescent="0.2">
      <c r="A8" s="544" t="s">
        <v>1405</v>
      </c>
      <c r="B8" s="559">
        <f>'Revenues 9-14'!G5</f>
        <v>96471</v>
      </c>
      <c r="C8" s="511"/>
      <c r="D8" s="560">
        <f t="shared" si="0"/>
        <v>96471</v>
      </c>
      <c r="E8" s="511">
        <v>86001</v>
      </c>
      <c r="F8" s="560">
        <f t="shared" si="1"/>
        <v>86001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9640</v>
      </c>
      <c r="C10" s="511"/>
      <c r="D10" s="560">
        <f t="shared" si="0"/>
        <v>9640</v>
      </c>
      <c r="E10" s="511">
        <v>10104</v>
      </c>
      <c r="F10" s="560">
        <f t="shared" si="1"/>
        <v>10104</v>
      </c>
    </row>
    <row r="11" spans="1:6" x14ac:dyDescent="0.2">
      <c r="A11" s="544" t="s">
        <v>478</v>
      </c>
      <c r="B11" s="559">
        <f>'Revenues 9-14'!J5</f>
        <v>203051</v>
      </c>
      <c r="C11" s="511"/>
      <c r="D11" s="560">
        <f t="shared" si="0"/>
        <v>203051</v>
      </c>
      <c r="E11" s="511">
        <v>200000</v>
      </c>
      <c r="F11" s="560">
        <f t="shared" si="1"/>
        <v>200000</v>
      </c>
    </row>
    <row r="12" spans="1:6" ht="13.7" customHeight="1" x14ac:dyDescent="0.2">
      <c r="A12" s="544" t="s">
        <v>164</v>
      </c>
      <c r="B12" s="559">
        <f>'Revenues 9-14'!K5</f>
        <v>19282</v>
      </c>
      <c r="C12" s="511"/>
      <c r="D12" s="560">
        <f t="shared" si="0"/>
        <v>19282</v>
      </c>
      <c r="E12" s="511">
        <v>20209</v>
      </c>
      <c r="F12" s="560">
        <f t="shared" si="1"/>
        <v>20209</v>
      </c>
    </row>
    <row r="13" spans="1:6" ht="13.7" customHeight="1" x14ac:dyDescent="0.2">
      <c r="A13" s="544" t="s">
        <v>1112</v>
      </c>
      <c r="B13" s="559">
        <f>SUM('Revenues 9-14'!C6:D6)</f>
        <v>6600</v>
      </c>
      <c r="C13" s="511"/>
      <c r="D13" s="560">
        <f t="shared" si="0"/>
        <v>6600</v>
      </c>
      <c r="E13" s="511">
        <v>7501</v>
      </c>
      <c r="F13" s="560">
        <f t="shared" si="1"/>
        <v>7501</v>
      </c>
    </row>
    <row r="14" spans="1:6" ht="13.7" customHeight="1" x14ac:dyDescent="0.2">
      <c r="A14" s="544" t="s">
        <v>479</v>
      </c>
      <c r="B14" s="559">
        <f>SUM('Revenues 9-14'!C7:D7,'Revenues 9-14'!F7:H7)</f>
        <v>7713</v>
      </c>
      <c r="C14" s="511"/>
      <c r="D14" s="560">
        <f t="shared" si="0"/>
        <v>7713</v>
      </c>
      <c r="E14" s="511">
        <v>8083</v>
      </c>
      <c r="F14" s="560">
        <f t="shared" si="1"/>
        <v>8083</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86299</v>
      </c>
      <c r="C16" s="511"/>
      <c r="D16" s="560">
        <f t="shared" si="0"/>
        <v>86299</v>
      </c>
      <c r="E16" s="511">
        <v>76000</v>
      </c>
      <c r="F16" s="560">
        <f t="shared" si="1"/>
        <v>76000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1021410</v>
      </c>
      <c r="C19" s="561">
        <f>SUM(C4:C18)</f>
        <v>0</v>
      </c>
      <c r="D19" s="561">
        <f>SUM(D4:D18)</f>
        <v>1021410</v>
      </c>
      <c r="E19" s="561">
        <f>SUM(E4:E18)</f>
        <v>1024058</v>
      </c>
      <c r="F19" s="561">
        <f>SUM(F4:F18)</f>
        <v>1024058</v>
      </c>
    </row>
    <row r="20" spans="1:6" ht="13.5" thickTop="1" x14ac:dyDescent="0.2">
      <c r="B20" s="21"/>
      <c r="F20" s="85"/>
    </row>
    <row r="21" spans="1:6" x14ac:dyDescent="0.2">
      <c r="A21" s="542" t="s">
        <v>600</v>
      </c>
      <c r="B21" s="87"/>
      <c r="F21" s="85"/>
    </row>
    <row r="22" spans="1:6" x14ac:dyDescent="0.2">
      <c r="A22" s="543" t="s">
        <v>732</v>
      </c>
      <c r="B22" s="86"/>
    </row>
    <row r="23" spans="1:6" ht="9.75"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75" customHeight="1" x14ac:dyDescent="0.2">
      <c r="A33"/>
      <c r="B33"/>
      <c r="C33"/>
      <c r="D33"/>
      <c r="E33"/>
    </row>
    <row r="34" spans="1:5" ht="9.75" customHeight="1" x14ac:dyDescent="0.2">
      <c r="A34"/>
      <c r="B34"/>
      <c r="C34"/>
      <c r="D34"/>
      <c r="E34"/>
    </row>
    <row r="35" spans="1:5" ht="9.75"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950000000000003" customHeight="1" x14ac:dyDescent="0.2">
      <c r="A1" s="2295" t="s">
        <v>733</v>
      </c>
      <c r="B1" s="2296"/>
      <c r="C1" s="836"/>
    </row>
    <row r="2" spans="1:7" ht="33.950000000000003" customHeight="1" x14ac:dyDescent="0.2">
      <c r="A2" s="2301" t="s">
        <v>1971</v>
      </c>
      <c r="B2" s="2302"/>
      <c r="C2" s="1625" t="s">
        <v>1940</v>
      </c>
      <c r="D2" s="1625" t="s">
        <v>1941</v>
      </c>
      <c r="E2" s="1625" t="s">
        <v>1942</v>
      </c>
      <c r="F2" s="1625" t="s">
        <v>1943</v>
      </c>
    </row>
    <row r="3" spans="1:7" ht="23.45" customHeight="1" x14ac:dyDescent="0.2">
      <c r="A3" s="2306" t="s">
        <v>1328</v>
      </c>
      <c r="B3" s="2307"/>
      <c r="C3" s="2297"/>
      <c r="D3" s="2298"/>
      <c r="E3" s="2298"/>
      <c r="F3" s="2299"/>
    </row>
    <row r="4" spans="1:7" ht="12.95" customHeight="1" thickBot="1" x14ac:dyDescent="0.25">
      <c r="A4" s="2286" t="s">
        <v>734</v>
      </c>
      <c r="B4" s="2303"/>
      <c r="C4" s="926"/>
      <c r="D4" s="926"/>
      <c r="E4" s="926"/>
      <c r="F4" s="1600">
        <f>SUM(C4+D4)-E4</f>
        <v>0</v>
      </c>
    </row>
    <row r="5" spans="1:7" ht="13.5" thickTop="1" x14ac:dyDescent="0.2">
      <c r="A5" s="2304" t="s">
        <v>1324</v>
      </c>
      <c r="B5" s="2289"/>
      <c r="C5" s="2281"/>
      <c r="D5" s="2282"/>
      <c r="E5" s="2282"/>
      <c r="F5" s="2283"/>
    </row>
    <row r="6" spans="1:7" ht="12.95" customHeight="1" thickBot="1" x14ac:dyDescent="0.25">
      <c r="A6" s="755" t="s">
        <v>67</v>
      </c>
      <c r="B6" s="754"/>
      <c r="C6" s="1601"/>
      <c r="D6" s="511"/>
      <c r="E6" s="1601"/>
      <c r="F6" s="1600">
        <f t="shared" ref="F6:F14" si="0">SUM(C6+D6)-E6</f>
        <v>0</v>
      </c>
    </row>
    <row r="7" spans="1:7" ht="12.95" customHeight="1" thickTop="1" thickBot="1" x14ac:dyDescent="0.25">
      <c r="A7" s="755" t="s">
        <v>7</v>
      </c>
      <c r="B7" s="754"/>
      <c r="C7" s="1601"/>
      <c r="D7" s="511"/>
      <c r="E7" s="1601"/>
      <c r="F7" s="1600">
        <f t="shared" si="0"/>
        <v>0</v>
      </c>
    </row>
    <row r="8" spans="1:7" ht="12.95" customHeight="1" thickTop="1" thickBot="1" x14ac:dyDescent="0.25">
      <c r="A8" s="755" t="s">
        <v>601</v>
      </c>
      <c r="B8" s="754"/>
      <c r="C8" s="1601"/>
      <c r="D8" s="511"/>
      <c r="E8" s="1601"/>
      <c r="F8" s="1600">
        <f t="shared" si="0"/>
        <v>0</v>
      </c>
    </row>
    <row r="9" spans="1:7" ht="12.95" customHeight="1" thickTop="1" thickBot="1" x14ac:dyDescent="0.25">
      <c r="A9" s="755" t="s">
        <v>602</v>
      </c>
      <c r="B9" s="754"/>
      <c r="C9" s="1601"/>
      <c r="D9" s="511"/>
      <c r="E9" s="1601"/>
      <c r="F9" s="1600">
        <f t="shared" si="0"/>
        <v>0</v>
      </c>
    </row>
    <row r="10" spans="1:7" ht="12.95" customHeight="1" thickTop="1" thickBot="1" x14ac:dyDescent="0.25">
      <c r="A10" s="755" t="s">
        <v>603</v>
      </c>
      <c r="B10" s="754"/>
      <c r="C10" s="1601"/>
      <c r="D10" s="511"/>
      <c r="E10" s="1601"/>
      <c r="F10" s="1600">
        <f t="shared" si="0"/>
        <v>0</v>
      </c>
    </row>
    <row r="11" spans="1:7" ht="12.95" customHeight="1" thickTop="1" thickBot="1" x14ac:dyDescent="0.25">
      <c r="A11" s="755" t="s">
        <v>386</v>
      </c>
      <c r="B11" s="754"/>
      <c r="C11" s="1601"/>
      <c r="D11" s="511"/>
      <c r="E11" s="1601"/>
      <c r="F11" s="1600">
        <f t="shared" si="0"/>
        <v>0</v>
      </c>
    </row>
    <row r="12" spans="1:7" ht="12.95" customHeight="1" thickTop="1" thickBot="1" x14ac:dyDescent="0.25">
      <c r="A12" s="755" t="s">
        <v>1378</v>
      </c>
      <c r="B12" s="754"/>
      <c r="C12" s="1601"/>
      <c r="D12" s="511"/>
      <c r="E12" s="1601"/>
      <c r="F12" s="1600">
        <f t="shared" si="0"/>
        <v>0</v>
      </c>
    </row>
    <row r="13" spans="1:7" ht="12.95" customHeight="1" thickTop="1" thickBot="1" x14ac:dyDescent="0.25">
      <c r="A13" s="755" t="s">
        <v>454</v>
      </c>
      <c r="B13" s="754"/>
      <c r="C13" s="1601"/>
      <c r="D13" s="511"/>
      <c r="E13" s="1601"/>
      <c r="F13" s="1600">
        <f t="shared" si="0"/>
        <v>0</v>
      </c>
    </row>
    <row r="14" spans="1:7" ht="12.95" customHeight="1" thickTop="1" thickBot="1" x14ac:dyDescent="0.25">
      <c r="A14" s="1789" t="s">
        <v>527</v>
      </c>
      <c r="B14" s="754"/>
      <c r="C14" s="1601"/>
      <c r="D14" s="511"/>
      <c r="E14" s="1601"/>
      <c r="F14" s="1600">
        <f t="shared" si="0"/>
        <v>0</v>
      </c>
    </row>
    <row r="15" spans="1:7" ht="14.25" thickTop="1" thickBot="1" x14ac:dyDescent="0.25">
      <c r="A15" s="2305" t="s">
        <v>735</v>
      </c>
      <c r="B15" s="2287"/>
      <c r="C15" s="1600">
        <f>SUM(C6:C14)</f>
        <v>0</v>
      </c>
      <c r="D15" s="1600">
        <f>SUM(D6:D14)</f>
        <v>0</v>
      </c>
      <c r="E15" s="1600">
        <f>SUM(E6:E14)</f>
        <v>0</v>
      </c>
      <c r="F15" s="1600">
        <f>SUM(F6:F14)</f>
        <v>0</v>
      </c>
      <c r="G15" s="684"/>
    </row>
    <row r="16" spans="1:7" s="56" customFormat="1" ht="13.5" thickTop="1" x14ac:dyDescent="0.2">
      <c r="A16" s="2300" t="s">
        <v>1325</v>
      </c>
      <c r="B16" s="2289"/>
      <c r="C16" s="2281"/>
      <c r="D16" s="2282"/>
      <c r="E16" s="2282"/>
      <c r="F16" s="2283"/>
    </row>
    <row r="17" spans="1:11" ht="12.95" customHeight="1" thickBot="1" x14ac:dyDescent="0.25">
      <c r="A17" s="2279" t="s">
        <v>67</v>
      </c>
      <c r="B17" s="2280"/>
      <c r="C17" s="1601"/>
      <c r="D17" s="511"/>
      <c r="E17" s="1601"/>
      <c r="F17" s="1600">
        <f>SUM(C17+D17)-E17</f>
        <v>0</v>
      </c>
    </row>
    <row r="18" spans="1:11" ht="12.95" customHeight="1" thickTop="1" thickBot="1" x14ac:dyDescent="0.25">
      <c r="A18" s="2279" t="s">
        <v>7</v>
      </c>
      <c r="B18" s="2280"/>
      <c r="C18" s="1601"/>
      <c r="D18" s="511"/>
      <c r="E18" s="1601"/>
      <c r="F18" s="1600">
        <f>SUM(C18+D18)-E18</f>
        <v>0</v>
      </c>
    </row>
    <row r="19" spans="1:11" ht="12.95" customHeight="1" thickTop="1" thickBot="1" x14ac:dyDescent="0.25">
      <c r="A19" s="2279" t="s">
        <v>454</v>
      </c>
      <c r="B19" s="2280"/>
      <c r="C19" s="1601"/>
      <c r="D19" s="511"/>
      <c r="E19" s="1601"/>
      <c r="F19" s="1600">
        <f>SUM(C19+D19)-E19</f>
        <v>0</v>
      </c>
    </row>
    <row r="20" spans="1:11" ht="12.95" customHeight="1" thickTop="1" thickBot="1" x14ac:dyDescent="0.25">
      <c r="A20" s="2284" t="s">
        <v>527</v>
      </c>
      <c r="B20" s="2285"/>
      <c r="C20" s="1601"/>
      <c r="D20" s="511"/>
      <c r="E20" s="1601"/>
      <c r="F20" s="1600">
        <f>SUM(C20+D20)-E20</f>
        <v>0</v>
      </c>
    </row>
    <row r="21" spans="1:11" ht="14.25" thickTop="1" thickBot="1" x14ac:dyDescent="0.25">
      <c r="A21" s="2286" t="s">
        <v>736</v>
      </c>
      <c r="B21" s="2287"/>
      <c r="C21" s="1600">
        <f>SUM(C17:C20)</f>
        <v>0</v>
      </c>
      <c r="D21" s="1600">
        <f>SUM(D17:D20)</f>
        <v>0</v>
      </c>
      <c r="E21" s="1600">
        <f>SUM(E17:E20)</f>
        <v>0</v>
      </c>
      <c r="F21" s="1600">
        <f>SUM(F17:F20)</f>
        <v>0</v>
      </c>
      <c r="G21" s="684"/>
    </row>
    <row r="22" spans="1:11" ht="13.5" thickTop="1" x14ac:dyDescent="0.2">
      <c r="A22" s="2288" t="s">
        <v>1326</v>
      </c>
      <c r="B22" s="2289"/>
      <c r="C22" s="2281"/>
      <c r="D22" s="2282"/>
      <c r="E22" s="2282"/>
      <c r="F22" s="2283"/>
    </row>
    <row r="23" spans="1:11" ht="23.45" customHeight="1" thickBot="1" x14ac:dyDescent="0.25">
      <c r="A23" s="2286" t="s">
        <v>737</v>
      </c>
      <c r="B23" s="2287"/>
      <c r="C23" s="926"/>
      <c r="D23" s="926"/>
      <c r="E23" s="926"/>
      <c r="F23" s="1600">
        <f>SUM(C23+D23)-E23</f>
        <v>0</v>
      </c>
      <c r="G23" s="684"/>
    </row>
    <row r="24" spans="1:11" ht="13.5" thickTop="1" x14ac:dyDescent="0.2">
      <c r="A24" s="2288" t="s">
        <v>1327</v>
      </c>
      <c r="B24" s="2289"/>
      <c r="C24" s="2281"/>
      <c r="D24" s="2282"/>
      <c r="E24" s="2282"/>
      <c r="F24" s="2283"/>
    </row>
    <row r="25" spans="1:11" ht="13.5" thickBot="1" x14ac:dyDescent="0.25">
      <c r="A25" s="2286" t="s">
        <v>738</v>
      </c>
      <c r="B25" s="2292"/>
      <c r="C25" s="926"/>
      <c r="D25" s="926"/>
      <c r="E25" s="926"/>
      <c r="F25" s="1600">
        <f>SUM(C25+D25)-E25</f>
        <v>0</v>
      </c>
      <c r="G25" s="684"/>
    </row>
    <row r="26" spans="1:11" ht="13.5" thickTop="1" x14ac:dyDescent="0.2">
      <c r="A26" s="2293" t="s">
        <v>762</v>
      </c>
      <c r="B26" s="2289"/>
      <c r="C26" s="1602"/>
      <c r="D26" s="1602"/>
      <c r="E26" s="1602"/>
      <c r="F26" s="1603"/>
    </row>
    <row r="27" spans="1:11" ht="13.5" thickBot="1" x14ac:dyDescent="0.25">
      <c r="A27" s="2286" t="s">
        <v>1260</v>
      </c>
      <c r="B27" s="2294"/>
      <c r="C27" s="511"/>
      <c r="D27" s="511"/>
      <c r="E27" s="511"/>
      <c r="F27" s="1600">
        <f>SUM(C27+D27)-E27</f>
        <v>0</v>
      </c>
      <c r="G27" s="684"/>
    </row>
    <row r="28" spans="1:11" ht="7.5" customHeight="1" thickTop="1" x14ac:dyDescent="0.2">
      <c r="A28" s="547"/>
    </row>
    <row r="29" spans="1:11" ht="23.45" customHeight="1" x14ac:dyDescent="0.2">
      <c r="A29" s="2290" t="s">
        <v>685</v>
      </c>
      <c r="B29" s="2291"/>
      <c r="C29" s="120"/>
      <c r="D29" s="120"/>
      <c r="E29" s="120"/>
      <c r="F29" s="120"/>
      <c r="G29" s="120"/>
      <c r="H29" s="120"/>
      <c r="I29" s="120"/>
      <c r="J29" s="120"/>
    </row>
    <row r="30" spans="1:11" ht="47.4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2110</v>
      </c>
      <c r="B31" s="657">
        <v>40603</v>
      </c>
      <c r="C31" s="1101">
        <v>325000</v>
      </c>
      <c r="D31" s="1606">
        <v>1</v>
      </c>
      <c r="E31" s="1101">
        <v>275000</v>
      </c>
      <c r="F31" s="1101"/>
      <c r="G31" s="1101"/>
      <c r="H31" s="1101">
        <v>30000</v>
      </c>
      <c r="I31" s="1102">
        <f>((E31+F31)-H31)+G31</f>
        <v>245000</v>
      </c>
      <c r="J31" s="1101">
        <v>230791</v>
      </c>
      <c r="K31" s="118"/>
    </row>
    <row r="32" spans="1:11" ht="12" customHeight="1" x14ac:dyDescent="0.2">
      <c r="A32" s="1103" t="s">
        <v>2111</v>
      </c>
      <c r="B32" s="657">
        <v>41913</v>
      </c>
      <c r="C32" s="1101">
        <v>80251</v>
      </c>
      <c r="D32" s="1606">
        <v>7</v>
      </c>
      <c r="E32" s="1101">
        <v>63061</v>
      </c>
      <c r="F32" s="1101"/>
      <c r="G32" s="1101"/>
      <c r="H32" s="1101">
        <v>14951</v>
      </c>
      <c r="I32" s="1102">
        <f>((E32+F32)-H32)+G32</f>
        <v>48110</v>
      </c>
      <c r="J32" s="1101">
        <v>48110</v>
      </c>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405251</v>
      </c>
      <c r="D49" s="1605"/>
      <c r="E49" s="1102">
        <f t="shared" ref="E49:J49" si="2">SUM(E31:E48)</f>
        <v>338061</v>
      </c>
      <c r="F49" s="1102">
        <f t="shared" si="2"/>
        <v>0</v>
      </c>
      <c r="G49" s="1102">
        <f t="shared" si="2"/>
        <v>0</v>
      </c>
      <c r="H49" s="1102">
        <f t="shared" si="2"/>
        <v>44951</v>
      </c>
      <c r="I49" s="1102">
        <f t="shared" si="2"/>
        <v>293110</v>
      </c>
      <c r="J49" s="1102">
        <f t="shared" si="2"/>
        <v>278901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45" customHeight="1" x14ac:dyDescent="0.2">
      <c r="A52" s="751" t="s">
        <v>1085</v>
      </c>
      <c r="B52" s="2273" t="s">
        <v>687</v>
      </c>
      <c r="C52" s="2274"/>
      <c r="D52" s="2274"/>
      <c r="E52" s="124" t="s">
        <v>1011</v>
      </c>
      <c r="F52" s="2275" t="s">
        <v>2112</v>
      </c>
      <c r="G52" s="2276"/>
      <c r="H52" s="118"/>
      <c r="I52" s="118"/>
      <c r="J52" s="121"/>
    </row>
    <row r="53" spans="1:11" ht="11.45" customHeight="1" x14ac:dyDescent="0.2">
      <c r="A53" s="752" t="s">
        <v>1086</v>
      </c>
      <c r="B53" s="125" t="s">
        <v>1127</v>
      </c>
      <c r="C53" s="121"/>
      <c r="D53" s="117"/>
      <c r="E53" s="124" t="s">
        <v>587</v>
      </c>
      <c r="F53" s="2277"/>
      <c r="G53" s="2278"/>
      <c r="H53" s="118"/>
      <c r="I53" s="118"/>
      <c r="J53" s="121"/>
    </row>
    <row r="54" spans="1:11" ht="11.45" customHeight="1" x14ac:dyDescent="0.2">
      <c r="A54" s="753"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45" customHeight="1" x14ac:dyDescent="0.2">
      <c r="A56" s="126"/>
      <c r="B56" s="163"/>
      <c r="C56" s="117"/>
      <c r="D56" s="117"/>
      <c r="E56" s="117"/>
      <c r="F56" s="117"/>
      <c r="G56" s="118"/>
      <c r="H56" s="118"/>
      <c r="I56" s="118"/>
      <c r="J56" s="121"/>
    </row>
    <row r="57" spans="1:11" ht="11.45" customHeight="1" x14ac:dyDescent="0.2">
      <c r="A57" s="117"/>
      <c r="B57" s="164"/>
      <c r="C57" s="117"/>
      <c r="D57" s="117"/>
      <c r="E57" s="117"/>
      <c r="F57" s="117"/>
      <c r="G57" s="118"/>
      <c r="H57" s="118"/>
      <c r="I57" s="118"/>
      <c r="J57" s="121"/>
    </row>
    <row r="58" spans="1:11" ht="11.45" customHeight="1" x14ac:dyDescent="0.2">
      <c r="A58" s="126"/>
      <c r="B58" s="163"/>
      <c r="C58" s="117"/>
      <c r="D58" s="117"/>
      <c r="E58" s="117"/>
      <c r="F58" s="117"/>
      <c r="G58" s="118"/>
      <c r="H58" s="118"/>
      <c r="I58" s="118"/>
      <c r="J58" s="121"/>
    </row>
    <row r="59" spans="1:11" ht="11.4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950000000000003" customHeight="1" x14ac:dyDescent="0.2">
      <c r="A1" s="2308" t="s">
        <v>1023</v>
      </c>
      <c r="B1" s="2309"/>
      <c r="C1" s="2309"/>
      <c r="D1" s="2309"/>
      <c r="E1" s="2309"/>
      <c r="F1" s="2309"/>
      <c r="G1" s="2310"/>
      <c r="H1" s="1238"/>
      <c r="I1" s="758"/>
      <c r="J1" s="757"/>
    </row>
    <row r="2" spans="1:11" ht="36.75" x14ac:dyDescent="0.2">
      <c r="A2" s="2329" t="s">
        <v>1972</v>
      </c>
      <c r="B2" s="2330"/>
      <c r="C2" s="2330"/>
      <c r="D2" s="2330"/>
      <c r="E2" s="2331"/>
      <c r="F2" s="1885" t="s">
        <v>1077</v>
      </c>
      <c r="G2" s="1886" t="s">
        <v>101</v>
      </c>
      <c r="H2" s="1886" t="s">
        <v>479</v>
      </c>
      <c r="I2" s="1886" t="s">
        <v>1379</v>
      </c>
      <c r="J2" s="1886" t="s">
        <v>1022</v>
      </c>
      <c r="K2" s="1886" t="s">
        <v>145</v>
      </c>
    </row>
    <row r="3" spans="1:11" x14ac:dyDescent="0.2">
      <c r="A3" s="2332" t="s">
        <v>1946</v>
      </c>
      <c r="B3" s="2333"/>
      <c r="C3" s="2333"/>
      <c r="D3" s="2333"/>
      <c r="E3" s="2334"/>
      <c r="F3" s="255"/>
      <c r="G3" s="562">
        <v>0</v>
      </c>
      <c r="H3" s="562">
        <v>0</v>
      </c>
      <c r="I3" s="562">
        <v>0</v>
      </c>
      <c r="J3" s="1215">
        <v>64838</v>
      </c>
      <c r="K3" s="1215">
        <v>0</v>
      </c>
    </row>
    <row r="4" spans="1:11" x14ac:dyDescent="0.2">
      <c r="A4" s="2335" t="s">
        <v>434</v>
      </c>
      <c r="B4" s="2336"/>
      <c r="C4" s="2336"/>
      <c r="D4" s="2336"/>
      <c r="E4" s="2274"/>
      <c r="F4" s="549"/>
      <c r="G4" s="570"/>
      <c r="H4" s="569"/>
      <c r="I4" s="570"/>
      <c r="J4" s="1193"/>
      <c r="K4" s="1193"/>
    </row>
    <row r="5" spans="1:11" ht="13.5" customHeight="1" x14ac:dyDescent="0.2">
      <c r="A5" s="2311" t="s">
        <v>1259</v>
      </c>
      <c r="B5" s="2312"/>
      <c r="C5" s="2312"/>
      <c r="D5" s="2312"/>
      <c r="E5" s="2313"/>
      <c r="F5" s="1149" t="s">
        <v>1014</v>
      </c>
      <c r="G5" s="568"/>
      <c r="H5" s="562">
        <v>7713</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3160</v>
      </c>
    </row>
    <row r="8" spans="1:11" x14ac:dyDescent="0.2">
      <c r="A8" s="650" t="s">
        <v>408</v>
      </c>
      <c r="B8" s="1890"/>
      <c r="C8" s="1890"/>
      <c r="D8" s="1890"/>
      <c r="E8" s="1891"/>
      <c r="F8" s="1149" t="s">
        <v>1017</v>
      </c>
      <c r="G8" s="567"/>
      <c r="H8" s="567"/>
      <c r="I8" s="567"/>
      <c r="J8" s="1215">
        <v>108313</v>
      </c>
      <c r="K8" s="1193"/>
    </row>
    <row r="9" spans="1:11" x14ac:dyDescent="0.2">
      <c r="A9" s="650" t="s">
        <v>145</v>
      </c>
      <c r="B9" s="1890"/>
      <c r="C9" s="1890"/>
      <c r="D9" s="1890"/>
      <c r="E9" s="1891"/>
      <c r="F9" s="256" t="s">
        <v>1019</v>
      </c>
      <c r="G9" s="567"/>
      <c r="H9" s="568"/>
      <c r="I9" s="568"/>
      <c r="J9" s="1213"/>
      <c r="K9" s="1215">
        <v>6343</v>
      </c>
    </row>
    <row r="10" spans="1:11" ht="12" customHeight="1" x14ac:dyDescent="0.2">
      <c r="A10" s="2314" t="s">
        <v>1908</v>
      </c>
      <c r="B10" s="2315"/>
      <c r="C10" s="2315"/>
      <c r="D10" s="2315"/>
      <c r="E10" s="2316"/>
      <c r="F10" s="1281" t="s">
        <v>1030</v>
      </c>
      <c r="G10" s="567"/>
      <c r="H10" s="1282"/>
      <c r="I10" s="562"/>
      <c r="J10" s="1215"/>
      <c r="K10" s="1215"/>
    </row>
    <row r="11" spans="1:11" x14ac:dyDescent="0.2">
      <c r="A11" s="2311" t="s">
        <v>167</v>
      </c>
      <c r="B11" s="2312"/>
      <c r="C11" s="2312"/>
      <c r="D11" s="2312"/>
      <c r="E11" s="2313"/>
      <c r="F11" s="1149" t="s">
        <v>1018</v>
      </c>
      <c r="G11" s="568"/>
      <c r="H11" s="562"/>
      <c r="I11" s="562"/>
      <c r="J11" s="1215"/>
      <c r="K11" s="1183"/>
    </row>
    <row r="12" spans="1:11" ht="12.95" customHeight="1" thickBot="1" x14ac:dyDescent="0.25">
      <c r="A12" s="1239" t="s">
        <v>1078</v>
      </c>
      <c r="B12" s="1240"/>
      <c r="C12" s="1240"/>
      <c r="D12" s="1240"/>
      <c r="E12" s="1241"/>
      <c r="F12" s="1151"/>
      <c r="G12" s="563">
        <f>SUM(G5:G11)</f>
        <v>0</v>
      </c>
      <c r="H12" s="563">
        <f>SUM(H5:H11)</f>
        <v>7713</v>
      </c>
      <c r="I12" s="563">
        <f>SUM(I5:I11)</f>
        <v>0</v>
      </c>
      <c r="J12" s="563">
        <f>SUM(J5:J11)</f>
        <v>108313</v>
      </c>
      <c r="K12" s="563">
        <f>SUM(K5:K11)</f>
        <v>9503</v>
      </c>
    </row>
    <row r="13" spans="1:11" ht="12.95" customHeight="1" thickTop="1" x14ac:dyDescent="0.2">
      <c r="A13" s="2337" t="s">
        <v>435</v>
      </c>
      <c r="B13" s="2338"/>
      <c r="C13" s="2338"/>
      <c r="D13" s="2338"/>
      <c r="E13" s="2339"/>
      <c r="F13" s="1150"/>
      <c r="G13" s="564"/>
      <c r="H13" s="565"/>
      <c r="I13" s="566"/>
      <c r="J13" s="566"/>
      <c r="K13" s="566"/>
    </row>
    <row r="14" spans="1:11" x14ac:dyDescent="0.2">
      <c r="A14" s="2320" t="s">
        <v>535</v>
      </c>
      <c r="B14" s="2320"/>
      <c r="C14" s="2320"/>
      <c r="D14" s="2320"/>
      <c r="E14" s="2321"/>
      <c r="F14" s="257" t="s">
        <v>1020</v>
      </c>
      <c r="G14" s="567"/>
      <c r="H14" s="562">
        <v>7713</v>
      </c>
      <c r="I14" s="568"/>
      <c r="J14" s="1183"/>
      <c r="K14" s="1215">
        <v>9503</v>
      </c>
    </row>
    <row r="15" spans="1:11" x14ac:dyDescent="0.2">
      <c r="A15" s="2312" t="s">
        <v>5</v>
      </c>
      <c r="B15" s="2312"/>
      <c r="C15" s="2312"/>
      <c r="D15" s="2312"/>
      <c r="E15" s="2313"/>
      <c r="F15" s="257" t="s">
        <v>1021</v>
      </c>
      <c r="G15" s="568"/>
      <c r="H15" s="562"/>
      <c r="I15" s="562"/>
      <c r="J15" s="1215">
        <v>55110</v>
      </c>
      <c r="K15" s="1215"/>
    </row>
    <row r="16" spans="1:11" ht="12.95" customHeight="1" x14ac:dyDescent="0.2">
      <c r="A16" s="2312" t="s">
        <v>339</v>
      </c>
      <c r="B16" s="2312"/>
      <c r="C16" s="2312"/>
      <c r="D16" s="2312"/>
      <c r="E16" s="2313"/>
      <c r="F16" s="257" t="s">
        <v>1097</v>
      </c>
      <c r="G16" s="1212"/>
      <c r="H16" s="570"/>
      <c r="I16" s="570"/>
      <c r="J16" s="1193"/>
      <c r="K16" s="1193"/>
    </row>
    <row r="17" spans="1:11" ht="12.95" customHeight="1" x14ac:dyDescent="0.2">
      <c r="A17" s="1194" t="s">
        <v>1111</v>
      </c>
      <c r="B17" s="1195"/>
      <c r="C17" s="1195"/>
      <c r="D17" s="1195"/>
      <c r="E17" s="1196"/>
      <c r="F17" s="1197"/>
      <c r="G17" s="1220"/>
      <c r="H17" s="1198"/>
      <c r="I17" s="1198"/>
      <c r="J17" s="1199"/>
      <c r="K17" s="1200"/>
    </row>
    <row r="18" spans="1:11" ht="12.95" customHeight="1" x14ac:dyDescent="0.2">
      <c r="A18" s="2340" t="s">
        <v>433</v>
      </c>
      <c r="B18" s="2341"/>
      <c r="C18" s="2341"/>
      <c r="D18" s="2341"/>
      <c r="E18" s="2342"/>
      <c r="F18" s="257" t="s">
        <v>1107</v>
      </c>
      <c r="G18" s="567"/>
      <c r="H18" s="567"/>
      <c r="I18" s="567"/>
      <c r="J18" s="1215"/>
      <c r="K18" s="1201"/>
    </row>
    <row r="19" spans="1:11" ht="23.45" customHeight="1" x14ac:dyDescent="0.2">
      <c r="A19" s="2312" t="s">
        <v>490</v>
      </c>
      <c r="B19" s="2323"/>
      <c r="C19" s="2323"/>
      <c r="D19" s="2323"/>
      <c r="E19" s="2313"/>
      <c r="F19" s="257" t="s">
        <v>1108</v>
      </c>
      <c r="G19" s="567"/>
      <c r="H19" s="567"/>
      <c r="I19" s="567"/>
      <c r="J19" s="1215"/>
      <c r="K19" s="1201"/>
    </row>
    <row r="20" spans="1:11" ht="12.95" customHeight="1" x14ac:dyDescent="0.2">
      <c r="A20" s="2324" t="s">
        <v>1907</v>
      </c>
      <c r="B20" s="2325"/>
      <c r="C20" s="2325"/>
      <c r="D20" s="2325"/>
      <c r="E20" s="2326"/>
      <c r="F20" s="257" t="s">
        <v>1109</v>
      </c>
      <c r="G20" s="567"/>
      <c r="H20" s="567"/>
      <c r="I20" s="567"/>
      <c r="J20" s="1215"/>
      <c r="K20" s="1201"/>
    </row>
    <row r="21" spans="1:11" ht="12.9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5" t="s">
        <v>1909</v>
      </c>
      <c r="B22" s="2315"/>
      <c r="C22" s="2315"/>
      <c r="D22" s="2315"/>
      <c r="E22" s="2322"/>
      <c r="F22" s="257" t="s">
        <v>1030</v>
      </c>
      <c r="G22" s="567"/>
      <c r="H22" s="562"/>
      <c r="I22" s="562"/>
      <c r="J22" s="1216">
        <v>2</v>
      </c>
      <c r="K22" s="1215"/>
    </row>
    <row r="23" spans="1:11" ht="12.95" customHeight="1" thickBot="1" x14ac:dyDescent="0.25">
      <c r="A23" s="1242" t="s">
        <v>1079</v>
      </c>
      <c r="B23" s="1237"/>
      <c r="C23" s="1237"/>
      <c r="D23" s="1237"/>
      <c r="E23" s="1243"/>
      <c r="F23" s="1202"/>
      <c r="G23" s="563">
        <f>SUM(G14:G16,G21,G22)</f>
        <v>0</v>
      </c>
      <c r="H23" s="563">
        <f>SUM(H14:H16,H21,H22)</f>
        <v>7713</v>
      </c>
      <c r="I23" s="563">
        <f>SUM(I14:I16,I21,I22)</f>
        <v>0</v>
      </c>
      <c r="J23" s="563">
        <f>SUM(J14:J16,J21,J22)</f>
        <v>55112</v>
      </c>
      <c r="K23" s="563">
        <f>SUM(K14:K16,K21,K22)</f>
        <v>9503</v>
      </c>
    </row>
    <row r="24" spans="1:11" ht="12.95" customHeight="1" thickTop="1" thickBot="1" x14ac:dyDescent="0.25">
      <c r="A24" s="1242" t="s">
        <v>1947</v>
      </c>
      <c r="B24" s="1210"/>
      <c r="C24" s="1210"/>
      <c r="D24" s="1210"/>
      <c r="E24" s="1244"/>
      <c r="F24" s="1245"/>
      <c r="G24" s="1217">
        <f>SUM(G3,G12)-G23</f>
        <v>0</v>
      </c>
      <c r="H24" s="1217">
        <f>SUM(H3,H12)-H23</f>
        <v>0</v>
      </c>
      <c r="I24" s="1217">
        <f>SUM(I3,I12)-I23</f>
        <v>0</v>
      </c>
      <c r="J24" s="1217">
        <f>SUM(J3,J12)-J23</f>
        <v>118039</v>
      </c>
      <c r="K24" s="1217">
        <f>SUM(K3,K12)-K23</f>
        <v>0</v>
      </c>
    </row>
    <row r="25" spans="1:11" ht="13.5" thickTop="1" x14ac:dyDescent="0.2">
      <c r="A25" s="1203" t="s">
        <v>496</v>
      </c>
      <c r="B25" s="1189"/>
      <c r="C25" s="1189"/>
      <c r="D25" s="1189"/>
      <c r="E25" s="1190"/>
      <c r="F25" s="1188">
        <v>714</v>
      </c>
      <c r="G25" s="1218"/>
      <c r="H25" s="1218"/>
      <c r="I25" s="1218"/>
      <c r="J25" s="1216">
        <v>118039</v>
      </c>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4499999999999993" customHeight="1" thickTop="1" x14ac:dyDescent="0.2">
      <c r="I27" s="56"/>
      <c r="J27" s="56"/>
    </row>
    <row r="28" spans="1:11" ht="24.9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2093</v>
      </c>
      <c r="E30" s="633" t="s">
        <v>887</v>
      </c>
      <c r="F30" s="56"/>
      <c r="G30" s="551"/>
    </row>
    <row r="31" spans="1:11" x14ac:dyDescent="0.2">
      <c r="A31" s="59"/>
      <c r="D31" s="9"/>
      <c r="E31" s="550" t="s">
        <v>888</v>
      </c>
      <c r="F31" s="1156" t="s">
        <v>638</v>
      </c>
      <c r="G31" s="571"/>
      <c r="H31" s="2317"/>
      <c r="I31" s="2318"/>
      <c r="J31" s="2318"/>
      <c r="K31" s="2318"/>
    </row>
    <row r="32" spans="1:11" x14ac:dyDescent="0.2">
      <c r="A32" s="59"/>
      <c r="B32" s="9"/>
      <c r="C32" s="9"/>
      <c r="D32" s="9"/>
      <c r="E32" s="551"/>
      <c r="F32" s="1156" t="s">
        <v>639</v>
      </c>
      <c r="G32" s="571"/>
      <c r="H32" s="2319"/>
      <c r="I32" s="2318"/>
      <c r="J32" s="2318"/>
      <c r="K32" s="2318"/>
    </row>
    <row r="33" spans="1:11" ht="9.9499999999999993" customHeight="1" x14ac:dyDescent="0.2">
      <c r="A33" s="1787" t="s">
        <v>1906</v>
      </c>
      <c r="B33" s="113"/>
      <c r="C33" s="113"/>
      <c r="D33" s="113"/>
      <c r="E33" s="113"/>
      <c r="F33" s="113"/>
      <c r="G33" s="572"/>
      <c r="H33" s="2319"/>
      <c r="I33" s="2318"/>
      <c r="J33" s="2318"/>
      <c r="K33" s="2318"/>
    </row>
    <row r="34" spans="1:11" ht="9.9499999999999993" customHeight="1" x14ac:dyDescent="0.2">
      <c r="A34" s="1788" t="s">
        <v>1098</v>
      </c>
      <c r="B34" s="113"/>
      <c r="C34" s="113"/>
      <c r="D34" s="113"/>
      <c r="E34" s="113"/>
      <c r="F34" s="113"/>
      <c r="G34" s="572"/>
    </row>
    <row r="35" spans="1:11" ht="12.9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5" t="s">
        <v>640</v>
      </c>
      <c r="B41" s="2327"/>
      <c r="C41" s="2327"/>
      <c r="D41" s="2327"/>
      <c r="E41" s="2327"/>
      <c r="F41" s="232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9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3"/>
      <c r="K1" s="2344"/>
      <c r="L1" s="2344"/>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42712</v>
      </c>
      <c r="D5" s="641"/>
      <c r="E5" s="641"/>
      <c r="F5" s="1066">
        <f>(C5+D5)-E5</f>
        <v>42712</v>
      </c>
      <c r="G5" s="637"/>
      <c r="H5" s="643"/>
      <c r="I5" s="643"/>
      <c r="J5" s="643"/>
      <c r="K5" s="648"/>
      <c r="L5" s="1065">
        <f>F5-K5</f>
        <v>42712</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5117347</v>
      </c>
      <c r="D8" s="642"/>
      <c r="E8" s="642"/>
      <c r="F8" s="1066">
        <f>(C8+D8)-E8</f>
        <v>5117347</v>
      </c>
      <c r="G8" s="638">
        <v>50</v>
      </c>
      <c r="H8" s="574">
        <v>1599014</v>
      </c>
      <c r="I8" s="574">
        <v>91243</v>
      </c>
      <c r="J8" s="574"/>
      <c r="K8" s="1065">
        <f>(H8+I8)-J8</f>
        <v>1690257</v>
      </c>
      <c r="L8" s="1065">
        <f>F8-K8</f>
        <v>3427090</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271067</v>
      </c>
      <c r="D10" s="1067"/>
      <c r="E10" s="1067"/>
      <c r="F10" s="1068">
        <f>(C10+D10)-E10</f>
        <v>271067</v>
      </c>
      <c r="G10" s="638">
        <v>20</v>
      </c>
      <c r="H10" s="1069">
        <v>112234</v>
      </c>
      <c r="I10" s="1069">
        <v>13278</v>
      </c>
      <c r="J10" s="1069"/>
      <c r="K10" s="1065">
        <f>(H10+I10)-J10</f>
        <v>125512</v>
      </c>
      <c r="L10" s="1065">
        <f>F10-K10</f>
        <v>145555</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723016</v>
      </c>
      <c r="D12" s="642">
        <v>15495</v>
      </c>
      <c r="E12" s="642"/>
      <c r="F12" s="1066">
        <f>(C12+D12)-E12</f>
        <v>738511</v>
      </c>
      <c r="G12" s="638">
        <v>10</v>
      </c>
      <c r="H12" s="574">
        <v>636688</v>
      </c>
      <c r="I12" s="574">
        <v>26347</v>
      </c>
      <c r="J12" s="574"/>
      <c r="K12" s="1065">
        <f>(H12+I12)-J12</f>
        <v>663035</v>
      </c>
      <c r="L12" s="1065">
        <f>F12-K12</f>
        <v>75476</v>
      </c>
    </row>
    <row r="13" spans="1:14" ht="14.25" thickTop="1" thickBot="1" x14ac:dyDescent="0.25">
      <c r="A13" s="653" t="s">
        <v>1336</v>
      </c>
      <c r="B13" s="285">
        <v>252</v>
      </c>
      <c r="C13" s="642">
        <v>850673</v>
      </c>
      <c r="D13" s="642"/>
      <c r="E13" s="642"/>
      <c r="F13" s="1066">
        <f>(C13+D13)-E13</f>
        <v>850673</v>
      </c>
      <c r="G13" s="638">
        <v>5</v>
      </c>
      <c r="H13" s="574">
        <v>778831</v>
      </c>
      <c r="I13" s="574">
        <v>20140</v>
      </c>
      <c r="J13" s="574"/>
      <c r="K13" s="1065">
        <f>(H13+I13)-J13</f>
        <v>798971</v>
      </c>
      <c r="L13" s="1065">
        <f>F13-K13</f>
        <v>51702</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7004815</v>
      </c>
      <c r="D16" s="644">
        <f>SUM(D3,D5:D6,D8:D10,D12:D15)</f>
        <v>15495</v>
      </c>
      <c r="E16" s="644">
        <f>SUM(E3,E5:E6,E8:E10,E12:E15)</f>
        <v>0</v>
      </c>
      <c r="F16" s="644">
        <f>SUM(F3,F5:F6,F8:F10,F12:F15)</f>
        <v>7020310</v>
      </c>
      <c r="G16" s="638"/>
      <c r="H16" s="644">
        <f>SUM(H3,H6,H8:H10,H12:H14,)</f>
        <v>3126767</v>
      </c>
      <c r="I16" s="644">
        <f>SUM(I3,I6,I8:I10,I12:I14,)</f>
        <v>151008</v>
      </c>
      <c r="J16" s="644">
        <f>SUM(J3,J6,J8:J10,J12:J14,)</f>
        <v>0</v>
      </c>
      <c r="K16" s="1066">
        <f>(H16+I16)-J16</f>
        <v>3277775</v>
      </c>
      <c r="L16" s="1066">
        <f>F16-K16</f>
        <v>3742535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151008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9"/>
    </row>
    <row r="2" spans="1:7" ht="13.5" thickBot="1" x14ac:dyDescent="0.25">
      <c r="A2" s="2351" t="s">
        <v>567</v>
      </c>
      <c r="B2" s="2352"/>
      <c r="C2" s="2352"/>
      <c r="D2" s="2352"/>
      <c r="E2" s="2352"/>
      <c r="F2" s="2353"/>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2932731</v>
      </c>
      <c r="G8" s="357"/>
    </row>
    <row r="9" spans="1:7" ht="12" customHeight="1" x14ac:dyDescent="0.2">
      <c r="A9" s="359" t="s">
        <v>539</v>
      </c>
      <c r="B9" s="943" t="s">
        <v>1872</v>
      </c>
      <c r="C9" s="358"/>
      <c r="D9" s="359" t="s">
        <v>591</v>
      </c>
      <c r="E9" s="578"/>
      <c r="F9" s="945">
        <f>'Expenditures 15-22'!K150</f>
        <v>162172</v>
      </c>
      <c r="G9" s="946"/>
    </row>
    <row r="10" spans="1:7" ht="12" customHeight="1" x14ac:dyDescent="0.2">
      <c r="A10" s="359" t="s">
        <v>589</v>
      </c>
      <c r="B10" s="943" t="s">
        <v>1873</v>
      </c>
      <c r="C10" s="358"/>
      <c r="D10" s="359" t="s">
        <v>591</v>
      </c>
      <c r="E10" s="578"/>
      <c r="F10" s="945">
        <f>'Expenditures 15-22'!K168</f>
        <v>44535</v>
      </c>
      <c r="G10" s="946"/>
    </row>
    <row r="11" spans="1:7" ht="12" customHeight="1" x14ac:dyDescent="0.2">
      <c r="A11" s="359" t="s">
        <v>540</v>
      </c>
      <c r="B11" s="943" t="s">
        <v>1874</v>
      </c>
      <c r="C11" s="358"/>
      <c r="D11" s="359" t="s">
        <v>591</v>
      </c>
      <c r="E11" s="578"/>
      <c r="F11" s="945">
        <f>'Expenditures 15-22'!K204</f>
        <v>215113</v>
      </c>
      <c r="G11" s="946"/>
    </row>
    <row r="12" spans="1:7" ht="12" customHeight="1" x14ac:dyDescent="0.2">
      <c r="A12" s="359" t="s">
        <v>541</v>
      </c>
      <c r="B12" s="943" t="s">
        <v>1875</v>
      </c>
      <c r="C12" s="358"/>
      <c r="D12" s="359" t="s">
        <v>591</v>
      </c>
      <c r="E12" s="578"/>
      <c r="F12" s="945">
        <f>'Expenditures 15-22'!K288</f>
        <v>145152</v>
      </c>
      <c r="G12" s="946"/>
    </row>
    <row r="13" spans="1:7" ht="12" customHeight="1" x14ac:dyDescent="0.2">
      <c r="A13" s="359" t="s">
        <v>113</v>
      </c>
      <c r="B13" s="943" t="s">
        <v>1876</v>
      </c>
      <c r="C13" s="358"/>
      <c r="D13" s="359" t="s">
        <v>591</v>
      </c>
      <c r="E13" s="578"/>
      <c r="F13" s="945">
        <f>'Expenditures 15-22'!K331</f>
        <v>194140</v>
      </c>
      <c r="G13" s="947"/>
    </row>
    <row r="14" spans="1:7" ht="12" customHeight="1" thickBot="1" x14ac:dyDescent="0.25">
      <c r="A14" s="948"/>
      <c r="B14" s="579"/>
      <c r="C14" s="580"/>
      <c r="D14" s="1003" t="s">
        <v>591</v>
      </c>
      <c r="E14" s="591" t="s">
        <v>1134</v>
      </c>
      <c r="F14" s="949">
        <f>SUM(F8:F13)</f>
        <v>3693843</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48927</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157325</v>
      </c>
      <c r="G53" s="357"/>
    </row>
    <row r="54" spans="1:7" ht="12" customHeight="1" x14ac:dyDescent="0.2">
      <c r="A54" s="359" t="s">
        <v>538</v>
      </c>
      <c r="B54" s="359" t="s">
        <v>1884</v>
      </c>
      <c r="C54" s="964" t="s">
        <v>1160</v>
      </c>
      <c r="D54" s="960" t="s">
        <v>1302</v>
      </c>
      <c r="E54" s="578"/>
      <c r="F54" s="1107">
        <f>'Expenditures 15-22'!G114</f>
        <v>2721</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12774</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30000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17190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536</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269473</v>
      </c>
      <c r="G75" s="357"/>
    </row>
    <row r="76" spans="1:8" s="970" customFormat="1" ht="12" customHeight="1" thickTop="1" thickBot="1" x14ac:dyDescent="0.25">
      <c r="A76" s="584"/>
      <c r="B76" s="582"/>
      <c r="C76" s="583"/>
      <c r="D76" s="969" t="s">
        <v>1858</v>
      </c>
      <c r="E76" s="594"/>
      <c r="F76" s="1113">
        <f>(F14-F75)</f>
        <v>3424370</v>
      </c>
      <c r="G76" s="359"/>
    </row>
    <row r="77" spans="1:8" s="970" customFormat="1" ht="12" customHeight="1" thickTop="1" x14ac:dyDescent="0.2">
      <c r="A77" s="585"/>
      <c r="B77" s="582"/>
      <c r="C77" s="583"/>
      <c r="D77" s="969" t="s">
        <v>1948</v>
      </c>
      <c r="E77" s="594"/>
      <c r="F77" s="1621">
        <v>374.22</v>
      </c>
      <c r="G77" s="360"/>
      <c r="H77" s="359"/>
    </row>
    <row r="78" spans="1:8" s="970" customFormat="1" ht="12" customHeight="1" thickBot="1" x14ac:dyDescent="0.25">
      <c r="A78" s="586"/>
      <c r="B78" s="582"/>
      <c r="C78" s="583"/>
      <c r="D78" s="969" t="s">
        <v>1928</v>
      </c>
      <c r="E78" s="594" t="s">
        <v>1134</v>
      </c>
      <c r="F78" s="1114">
        <f>IF(F77&gt;0,F76/F77," Complete Line 77")</f>
        <v>9150.6867617978714</v>
      </c>
      <c r="G78" s="359"/>
    </row>
    <row r="79" spans="1:8" s="970" customFormat="1" ht="12" thickTop="1" x14ac:dyDescent="0.2">
      <c r="A79" s="384"/>
      <c r="B79" s="359"/>
      <c r="C79" s="358"/>
      <c r="D79" s="581"/>
      <c r="E79" s="578"/>
      <c r="F79" s="971"/>
      <c r="G79" s="359"/>
    </row>
    <row r="80" spans="1:8" s="970" customFormat="1" ht="12" thickBot="1" x14ac:dyDescent="0.25">
      <c r="A80" s="2345" t="s">
        <v>1317</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37062</v>
      </c>
      <c r="G93" s="978"/>
    </row>
    <row r="94" spans="1:7" ht="12" customHeight="1" x14ac:dyDescent="0.2">
      <c r="A94" s="979" t="s">
        <v>147</v>
      </c>
      <c r="B94" s="979" t="s">
        <v>183</v>
      </c>
      <c r="C94" s="976">
        <v>1700</v>
      </c>
      <c r="D94" s="985" t="str">
        <f>'Revenues 9-14'!A82</f>
        <v>Total District/School Activity Income</v>
      </c>
      <c r="E94" s="385"/>
      <c r="F94" s="1072">
        <f>SUM('Revenues 9-14'!C82,'Revenues 9-14'!D82)</f>
        <v>11472</v>
      </c>
      <c r="G94" s="978"/>
    </row>
    <row r="95" spans="1:7" ht="12" customHeight="1" x14ac:dyDescent="0.2">
      <c r="A95" s="979" t="s">
        <v>538</v>
      </c>
      <c r="B95" s="979" t="s">
        <v>184</v>
      </c>
      <c r="C95" s="976">
        <f>'Revenues 9-14'!B84</f>
        <v>1811</v>
      </c>
      <c r="D95" s="977" t="str">
        <f>'Revenues 9-14'!A84</f>
        <v>Rentals - Regular Textbooks</v>
      </c>
      <c r="E95" s="385"/>
      <c r="F95" s="1072">
        <f>'Revenues 9-14'!C84</f>
        <v>11145</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116351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1915</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1138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6343</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190638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25279</v>
      </c>
      <c r="G127" s="69"/>
    </row>
    <row r="128" spans="1:7" ht="12" customHeight="1" x14ac:dyDescent="0.2">
      <c r="A128" s="382" t="s">
        <v>769</v>
      </c>
      <c r="B128" s="382" t="s">
        <v>901</v>
      </c>
      <c r="C128" s="994" t="s">
        <v>1160</v>
      </c>
      <c r="D128" s="993" t="str">
        <f>'Revenues 9-14'!A201</f>
        <v>Total Food Service</v>
      </c>
      <c r="E128" s="385"/>
      <c r="F128" s="1072">
        <f>SUM('Revenues 9-14'!C201,'Revenues 9-14'!G201)</f>
        <v>136230</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71786</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101828</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4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16493</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18665</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747095</v>
      </c>
    </row>
    <row r="176" spans="1:7" ht="12" customHeight="1" x14ac:dyDescent="0.2">
      <c r="A176" s="587"/>
      <c r="B176" s="588"/>
      <c r="C176" s="589"/>
      <c r="D176" s="1001" t="s">
        <v>1925</v>
      </c>
      <c r="E176" s="1055"/>
      <c r="F176" s="1117">
        <f>'PCTC-OEPP 28-29'!F76-F175</f>
        <v>2677275</v>
      </c>
    </row>
    <row r="177" spans="1:7" ht="12" customHeight="1" x14ac:dyDescent="0.2">
      <c r="A177" s="587"/>
      <c r="B177" s="588"/>
      <c r="C177" s="589"/>
      <c r="D177" s="1001" t="s">
        <v>798</v>
      </c>
      <c r="E177" s="1055"/>
      <c r="F177" s="1117">
        <f>'Cap Outlay Deprec 27'!I18</f>
        <v>151008</v>
      </c>
    </row>
    <row r="178" spans="1:7" ht="12" customHeight="1" x14ac:dyDescent="0.2">
      <c r="A178" s="587"/>
      <c r="B178" s="588"/>
      <c r="C178" s="589"/>
      <c r="D178" s="1001" t="s">
        <v>1927</v>
      </c>
      <c r="E178" s="1055"/>
      <c r="F178" s="1117">
        <f>F176+F177</f>
        <v>2828283</v>
      </c>
    </row>
    <row r="179" spans="1:7" ht="12" customHeight="1" x14ac:dyDescent="0.2">
      <c r="A179" s="587"/>
      <c r="B179" s="590"/>
      <c r="C179" s="589"/>
      <c r="D179" s="1001" t="s">
        <v>1979</v>
      </c>
      <c r="E179" s="1055"/>
      <c r="F179" s="1118">
        <f>'PCTC-OEPP 28-29'!F77</f>
        <v>374.22</v>
      </c>
      <c r="G179" s="69"/>
    </row>
    <row r="180" spans="1:7" ht="12" customHeight="1" thickBot="1" x14ac:dyDescent="0.25">
      <c r="A180" s="587"/>
      <c r="B180" s="590"/>
      <c r="C180" s="589"/>
      <c r="D180" s="1001" t="s">
        <v>2070</v>
      </c>
      <c r="E180" s="1055" t="s">
        <v>2071</v>
      </c>
      <c r="F180" s="1119">
        <f>F178/F179</f>
        <v>7557.8082411415735</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6" t="s">
        <v>1689</v>
      </c>
      <c r="B5" s="2357"/>
      <c r="C5" s="2357"/>
      <c r="D5" s="2357"/>
      <c r="E5" s="2357"/>
      <c r="F5" s="2357"/>
      <c r="G5" s="2358"/>
      <c r="H5" s="3"/>
      <c r="I5" s="1707"/>
    </row>
    <row r="6" spans="1:9" s="2" customFormat="1" ht="15.9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94595</v>
      </c>
      <c r="F10" s="864"/>
      <c r="G10" s="1120"/>
      <c r="H10" s="216"/>
      <c r="I10" s="216"/>
    </row>
    <row r="11" spans="1:9" s="2" customFormat="1" ht="22.5" customHeight="1" x14ac:dyDescent="0.2">
      <c r="A11" s="2361" t="s">
        <v>2060</v>
      </c>
      <c r="B11" s="2362"/>
      <c r="C11" s="2362"/>
      <c r="D11" s="2280"/>
      <c r="E11" s="862">
        <v>14433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1826060</v>
      </c>
      <c r="F19" s="770"/>
      <c r="G19" s="772">
        <f>'Expenditures 15-22'!K33-SUM('Expenditures 15-22'!G33,'Expenditures 15-22'!I33)+'Expenditures 15-22'!D223</f>
        <v>1826060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68608</v>
      </c>
      <c r="F21" s="770"/>
      <c r="G21" s="772">
        <f>'Expenditures 15-22'!K42-SUM('Expenditures 15-22'!G42,'Expenditures 15-22'!I42)+'Expenditures 15-22'!K120-SUM('Expenditures 15-22'!G120,'Expenditures 15-22'!I120)+'Expenditures 15-22'!K174-SUM('Expenditures 15-22'!G174,'Expenditures 15-22'!I174)+'Expenditures 15-22'!D232</f>
        <v>68608</v>
      </c>
      <c r="H21" s="286"/>
      <c r="I21" s="216"/>
    </row>
    <row r="22" spans="1:9" s="2" customFormat="1" ht="12" customHeight="1" x14ac:dyDescent="0.2">
      <c r="A22" s="769" t="s">
        <v>663</v>
      </c>
      <c r="B22" s="765"/>
      <c r="C22" s="764">
        <v>2200</v>
      </c>
      <c r="D22" s="770"/>
      <c r="E22" s="771">
        <f>'Expenditures 15-22'!K47-SUM('Expenditures 15-22'!G47,'Expenditures 15-22'!I47)+'Expenditures 15-22'!D237</f>
        <v>144263</v>
      </c>
      <c r="F22" s="770"/>
      <c r="G22" s="772">
        <f>'Expenditures 15-22'!K47-SUM('Expenditures 15-22'!G47,'Expenditures 15-22'!I47)+'Expenditures 15-22'!D237</f>
        <v>144263</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369048</v>
      </c>
      <c r="F23" s="770"/>
      <c r="G23" s="771">
        <f>'Expenditures 15-22'!K53-SUM('Expenditures 15-22'!G53,'Expenditures 15-22'!I53)+'Expenditures 15-22'!D251+'Expenditures 15-22'!K323-SUM('Expenditures 15-22'!G323,'Expenditures 15-22'!I323)</f>
        <v>369048</v>
      </c>
      <c r="H23" s="286"/>
      <c r="I23" s="216"/>
    </row>
    <row r="24" spans="1:9" s="2" customFormat="1" ht="12" customHeight="1" x14ac:dyDescent="0.2">
      <c r="A24" s="769" t="s">
        <v>665</v>
      </c>
      <c r="B24" s="765"/>
      <c r="C24" s="764">
        <v>2400</v>
      </c>
      <c r="D24" s="770"/>
      <c r="E24" s="771">
        <f>'Expenditures 15-22'!K57-SUM('Expenditures 15-22'!G57,'Expenditures 15-22'!I57)+'Expenditures 15-22'!D255</f>
        <v>288156</v>
      </c>
      <c r="F24" s="770"/>
      <c r="G24" s="772">
        <f>'Expenditures 15-22'!K57-SUM('Expenditures 15-22'!G57,'Expenditures 15-22'!I57)+'Expenditures 15-22'!D255</f>
        <v>288156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23676</v>
      </c>
      <c r="E27" s="771">
        <f>E8</f>
        <v>0</v>
      </c>
      <c r="F27" s="771">
        <f>'Expenditures 15-22'!K60-SUM('Expenditures 15-22'!G60,'Expenditures 15-22'!I60)+'Expenditures 15-22'!D258-E8</f>
        <v>23676</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310134</v>
      </c>
      <c r="F28" s="774">
        <f>'Expenditures 15-22'!K61-SUM('Expenditures 15-22'!G61,'Expenditures 15-22'!I61)+'Expenditures 15-22'!K124-SUM('Expenditures 15-22'!G124,'Expenditures 15-22'!I124)+'Expenditures 15-22'!D260-E9</f>
        <v>310134</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222946</v>
      </c>
      <c r="F29" s="770"/>
      <c r="G29" s="772">
        <f>'Expenditures 15-22'!K62-SUM('Expenditures 15-22'!G62,'Expenditures 15-22'!I62)+'Expenditures 15-22'!K125-SUM('Expenditures 15-22'!G125,'Expenditures 15-22'!I125)+'Expenditures 15-22'!K176-SUM('Expenditures 15-22'!G176,'Expenditures 15-22'!I176)+'Expenditures 15-22'!D261</f>
        <v>222946</v>
      </c>
      <c r="H29" s="393"/>
    </row>
    <row r="30" spans="1:9" ht="12" customHeight="1" x14ac:dyDescent="0.2">
      <c r="A30" s="769" t="s">
        <v>107</v>
      </c>
      <c r="B30" s="767"/>
      <c r="C30" s="764">
        <v>2560</v>
      </c>
      <c r="D30" s="770"/>
      <c r="E30" s="771">
        <f>'Expenditures 15-22'!K63-SUM('Expenditures 15-22'!G63,'Expenditures 15-22'!I63)+'Expenditures 15-22'!D262-E10</f>
        <v>111812</v>
      </c>
      <c r="F30" s="770"/>
      <c r="G30" s="771">
        <f>'Expenditures 15-22'!K63-SUM('Expenditures 15-22'!G63,'Expenditures 15-22'!I63)+'Expenditures 15-22'!D262-E10</f>
        <v>111812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23676</v>
      </c>
      <c r="E40" s="774">
        <f>SUM(E19:E39)</f>
        <v>3341027</v>
      </c>
      <c r="F40" s="774">
        <f>SUM(F19:F39)</f>
        <v>333810</v>
      </c>
      <c r="G40" s="774">
        <f>SUM(G19:G39)</f>
        <v>3030893</v>
      </c>
    </row>
    <row r="41" spans="1:7" x14ac:dyDescent="0.2">
      <c r="A41" s="286"/>
      <c r="B41" s="216"/>
      <c r="C41" s="287"/>
      <c r="D41" s="2359" t="s">
        <v>615</v>
      </c>
      <c r="E41" s="2360"/>
      <c r="F41" s="778" t="s">
        <v>616</v>
      </c>
      <c r="G41" s="785"/>
    </row>
    <row r="42" spans="1:7" ht="12" customHeight="1" x14ac:dyDescent="0.2">
      <c r="A42" s="286"/>
      <c r="B42" s="216"/>
      <c r="C42" s="287"/>
      <c r="D42" s="779" t="s">
        <v>562</v>
      </c>
      <c r="E42" s="775">
        <f>D40</f>
        <v>23676</v>
      </c>
      <c r="F42" s="779" t="s">
        <v>564</v>
      </c>
      <c r="G42" s="775">
        <f>F40</f>
        <v>333810</v>
      </c>
    </row>
    <row r="43" spans="1:7" ht="12" customHeight="1" x14ac:dyDescent="0.2">
      <c r="A43" s="286"/>
      <c r="B43" s="216"/>
      <c r="C43" s="287"/>
      <c r="D43" s="779" t="s">
        <v>563</v>
      </c>
      <c r="E43" s="775">
        <f>E40</f>
        <v>3341027</v>
      </c>
      <c r="F43" s="779" t="s">
        <v>563</v>
      </c>
      <c r="G43" s="775">
        <f>G40</f>
        <v>3030893</v>
      </c>
    </row>
    <row r="44" spans="1:7" ht="12" customHeight="1" x14ac:dyDescent="0.2">
      <c r="A44" s="286"/>
      <c r="B44" s="216"/>
      <c r="C44" s="216"/>
      <c r="D44" s="789" t="s">
        <v>1187</v>
      </c>
      <c r="E44" s="790">
        <f>(E42/E43)</f>
        <v>7.0864437791134287E-3</v>
      </c>
      <c r="F44" s="789" t="s">
        <v>1187</v>
      </c>
      <c r="G44" s="790">
        <f>(G42/G43)</f>
        <v>0.11013585764987414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45" customHeight="1" x14ac:dyDescent="0.2">
      <c r="A2" s="1988" t="s">
        <v>1710</v>
      </c>
      <c r="B2" s="1988"/>
      <c r="C2" s="1988"/>
      <c r="D2" s="1988"/>
      <c r="E2" s="1989"/>
    </row>
    <row r="3" spans="1:7" ht="15" customHeight="1" x14ac:dyDescent="0.2">
      <c r="A3" s="1988" t="s">
        <v>1949</v>
      </c>
      <c r="B3" s="1988"/>
      <c r="C3" s="1988"/>
      <c r="D3" s="1988"/>
      <c r="E3" s="1989"/>
    </row>
    <row r="4" spans="1:7" ht="3.95" customHeight="1" x14ac:dyDescent="0.2">
      <c r="A4" s="1988"/>
      <c r="B4" s="1988"/>
      <c r="C4" s="1988"/>
      <c r="D4" s="1988"/>
      <c r="E4" s="1989"/>
    </row>
    <row r="5" spans="1:7" ht="15" x14ac:dyDescent="0.25">
      <c r="A5" s="2366" t="s">
        <v>2072</v>
      </c>
      <c r="B5" s="2367"/>
      <c r="C5" s="2367"/>
      <c r="D5" s="2367"/>
      <c r="E5" s="2367"/>
    </row>
    <row r="6" spans="1:7" ht="12" customHeight="1" x14ac:dyDescent="0.25">
      <c r="A6" s="1991"/>
      <c r="B6" s="2368" t="str">
        <f>COVER!A17</f>
        <v>Cowden-Herrick CUSD 3A</v>
      </c>
      <c r="C6" s="2368"/>
      <c r="D6" s="2368"/>
      <c r="E6" s="1992"/>
    </row>
    <row r="7" spans="1:7" ht="11.45" customHeight="1" x14ac:dyDescent="0.25">
      <c r="A7" s="1991"/>
      <c r="B7" s="2369" t="str">
        <f>COVER!A13</f>
        <v>11087003A26</v>
      </c>
      <c r="C7" s="2369"/>
      <c r="D7" s="2369"/>
      <c r="E7" s="1992"/>
    </row>
    <row r="8" spans="1:7" ht="34.5" customHeight="1" x14ac:dyDescent="0.2">
      <c r="A8" s="2014" t="s">
        <v>1711</v>
      </c>
      <c r="B8" s="1993" t="s">
        <v>1712</v>
      </c>
      <c r="C8" s="1993" t="s">
        <v>1713</v>
      </c>
      <c r="D8" s="1994" t="s">
        <v>1714</v>
      </c>
      <c r="E8" s="1993" t="s">
        <v>1715</v>
      </c>
      <c r="G8" s="2013" t="b">
        <v>0</v>
      </c>
    </row>
    <row r="9" spans="1:7" ht="15.95" customHeight="1" x14ac:dyDescent="0.2">
      <c r="A9" s="2015" t="s">
        <v>2059</v>
      </c>
      <c r="B9" s="1995"/>
      <c r="C9" s="1995"/>
      <c r="D9" s="1996"/>
      <c r="E9" s="1997"/>
    </row>
    <row r="10" spans="1:7" ht="27.9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2127</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9499999999999993"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Cowden-Herrick CUSD 3A</v>
      </c>
      <c r="J6" s="2389"/>
    </row>
    <row r="7" spans="1:10" x14ac:dyDescent="0.2">
      <c r="A7" s="2390" t="s">
        <v>1037</v>
      </c>
      <c r="B7" s="2391"/>
      <c r="C7" s="2391"/>
      <c r="D7" s="2391"/>
      <c r="E7" s="2392"/>
      <c r="F7" s="1660"/>
      <c r="G7" s="1649"/>
      <c r="H7" s="1659" t="s">
        <v>438</v>
      </c>
      <c r="I7" s="2393" t="str">
        <f>COVER!A13</f>
        <v>11087003A26</v>
      </c>
      <c r="J7" s="2393"/>
    </row>
    <row r="8" spans="1:10" ht="8.4499999999999993"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130882</v>
      </c>
      <c r="F12" s="1688"/>
      <c r="G12" s="1687">
        <f t="shared" ref="G12:G18" si="0">SUM(E12:F12)</f>
        <v>130882</v>
      </c>
      <c r="H12" s="1689">
        <v>135330</v>
      </c>
      <c r="I12" s="1688"/>
      <c r="J12" s="1687">
        <f t="shared" ref="J12:J18" si="1">SUM(H12:I12)</f>
        <v>135330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v>10291</v>
      </c>
      <c r="F18" s="1691"/>
      <c r="G18" s="1692">
        <f t="shared" si="0"/>
        <v>10291</v>
      </c>
      <c r="H18" s="1689">
        <v>10500</v>
      </c>
      <c r="I18" s="1689"/>
      <c r="J18" s="1687">
        <f t="shared" si="1"/>
        <v>10500</v>
      </c>
    </row>
    <row r="19" spans="1:10" ht="12.95" customHeight="1" thickBot="1" x14ac:dyDescent="0.25">
      <c r="A19" s="1683">
        <v>8</v>
      </c>
      <c r="B19" s="1693" t="s">
        <v>1382</v>
      </c>
      <c r="D19" s="1694"/>
      <c r="E19" s="1695">
        <f t="shared" ref="E19:J19" si="2">SUM(E12:E17)-E18</f>
        <v>120591</v>
      </c>
      <c r="F19" s="1695">
        <f t="shared" si="2"/>
        <v>0</v>
      </c>
      <c r="G19" s="1695">
        <f t="shared" si="2"/>
        <v>120591</v>
      </c>
      <c r="H19" s="1695">
        <f t="shared" si="2"/>
        <v>124830</v>
      </c>
      <c r="I19" s="1695">
        <f t="shared" si="2"/>
        <v>0</v>
      </c>
      <c r="J19" s="1695">
        <f t="shared" si="2"/>
        <v>124830</v>
      </c>
    </row>
    <row r="20" spans="1:10" ht="25.5" customHeight="1" thickTop="1" x14ac:dyDescent="0.2">
      <c r="A20" s="1683">
        <v>9</v>
      </c>
      <c r="B20" s="2400" t="s">
        <v>1954</v>
      </c>
      <c r="C20" s="2398"/>
      <c r="D20" s="2399"/>
      <c r="E20" s="1696"/>
      <c r="F20" s="1696"/>
      <c r="G20" s="1696"/>
      <c r="H20" s="1696"/>
      <c r="I20" s="1696"/>
      <c r="J20" s="1697">
        <f>IF(AND(G19&gt;0,J19&gt;0),(((J19-G19)/G19)),"Enter Budget Data")</f>
        <v>3.51518770057467E-2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25"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9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0"/>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4" t="s">
        <v>2113</v>
      </c>
      <c r="B5" s="13"/>
    </row>
    <row r="6" spans="1:2" x14ac:dyDescent="0.2">
      <c r="A6" s="2064" t="s">
        <v>2114</v>
      </c>
      <c r="B6" s="13"/>
    </row>
    <row r="7" spans="1:2" x14ac:dyDescent="0.2">
      <c r="A7" s="2064" t="s">
        <v>2117</v>
      </c>
      <c r="B7" s="13"/>
    </row>
    <row r="8" spans="1:2" x14ac:dyDescent="0.2">
      <c r="A8" s="2064" t="s">
        <v>2118</v>
      </c>
      <c r="B8" s="13"/>
    </row>
    <row r="9" spans="1:2" x14ac:dyDescent="0.2">
      <c r="A9" s="2064" t="s">
        <v>2119</v>
      </c>
      <c r="B9" s="13"/>
    </row>
    <row r="10" spans="1:2" x14ac:dyDescent="0.2">
      <c r="A10" s="2064" t="s">
        <v>2115</v>
      </c>
      <c r="B10" s="13"/>
    </row>
    <row r="11" spans="1:2" x14ac:dyDescent="0.2">
      <c r="A11" s="2064" t="s">
        <v>2120</v>
      </c>
      <c r="B11" s="13"/>
    </row>
    <row r="12" spans="1:2" x14ac:dyDescent="0.2">
      <c r="A12" s="2064" t="s">
        <v>2122</v>
      </c>
      <c r="B12" s="13"/>
    </row>
    <row r="13" spans="1:2" x14ac:dyDescent="0.2">
      <c r="A13" s="2064" t="s">
        <v>2121</v>
      </c>
      <c r="B13" s="13"/>
    </row>
    <row r="14" spans="1:2" x14ac:dyDescent="0.2">
      <c r="A14" s="2064" t="s">
        <v>2116</v>
      </c>
      <c r="B14" s="13"/>
    </row>
    <row r="15" spans="1:2" x14ac:dyDescent="0.2">
      <c r="A15" s="2064"/>
      <c r="B15" s="13"/>
    </row>
    <row r="16" spans="1:2" x14ac:dyDescent="0.2">
      <c r="A16" s="2064" t="s">
        <v>2123</v>
      </c>
      <c r="B16" s="13"/>
    </row>
    <row r="17" spans="1:2" x14ac:dyDescent="0.2">
      <c r="A17" s="2064" t="s">
        <v>2124</v>
      </c>
      <c r="B17" s="13"/>
    </row>
    <row r="18" spans="1:2" x14ac:dyDescent="0.2">
      <c r="A18" s="2064"/>
      <c r="B18" s="13"/>
    </row>
    <row r="19" spans="1:2" x14ac:dyDescent="0.2">
      <c r="A19" s="2064" t="s">
        <v>2125</v>
      </c>
      <c r="B19" s="13"/>
    </row>
    <row r="20" spans="1:2" x14ac:dyDescent="0.2">
      <c r="A20" s="2064" t="s">
        <v>2126</v>
      </c>
      <c r="B20" s="13"/>
    </row>
    <row r="21" spans="1:2" x14ac:dyDescent="0.2">
      <c r="A21" s="2064"/>
      <c r="B21" s="13"/>
    </row>
    <row r="22" spans="1:2" x14ac:dyDescent="0.2">
      <c r="A22" s="2064"/>
      <c r="B22" s="13"/>
    </row>
    <row r="23" spans="1:2" x14ac:dyDescent="0.2">
      <c r="A23" s="2064"/>
      <c r="B23" s="13"/>
    </row>
    <row r="24" spans="1:2" x14ac:dyDescent="0.2">
      <c r="A24" s="2064"/>
      <c r="B24" s="13"/>
    </row>
    <row r="25" spans="1:2" x14ac:dyDescent="0.2">
      <c r="A25" s="2064"/>
      <c r="B25" s="13"/>
    </row>
    <row r="26" spans="1:2" x14ac:dyDescent="0.2">
      <c r="A26" s="2064"/>
      <c r="B26" s="13"/>
    </row>
    <row r="27" spans="1:2" x14ac:dyDescent="0.2">
      <c r="A27" s="2064"/>
      <c r="B27" s="13"/>
    </row>
    <row r="28" spans="1:2" x14ac:dyDescent="0.2">
      <c r="A28" s="2064"/>
      <c r="B28" s="13"/>
    </row>
    <row r="29" spans="1:2" x14ac:dyDescent="0.2">
      <c r="A29" s="2064"/>
      <c r="B29" s="13"/>
    </row>
    <row r="30" spans="1:2" x14ac:dyDescent="0.2">
      <c r="A30" s="2064"/>
      <c r="B30" s="13"/>
    </row>
    <row r="31" spans="1:2" x14ac:dyDescent="0.2">
      <c r="A31" s="2064"/>
      <c r="B31" s="13"/>
    </row>
    <row r="32" spans="1:2" x14ac:dyDescent="0.2">
      <c r="A32" s="2064"/>
      <c r="B32" s="13"/>
    </row>
    <row r="33" spans="1:2" x14ac:dyDescent="0.2">
      <c r="A33" s="2064"/>
      <c r="B33" s="13"/>
    </row>
    <row r="34" spans="1:2" x14ac:dyDescent="0.2">
      <c r="A34" s="2064"/>
      <c r="B34" s="13"/>
    </row>
    <row r="35" spans="1:2" x14ac:dyDescent="0.2">
      <c r="A35" s="2064"/>
      <c r="B35" s="13"/>
    </row>
    <row r="36" spans="1:2" x14ac:dyDescent="0.2">
      <c r="A36" s="2064"/>
      <c r="B36" s="13"/>
    </row>
    <row r="37" spans="1:2" x14ac:dyDescent="0.2">
      <c r="A37" s="2064"/>
      <c r="B37" s="13"/>
    </row>
    <row r="38" spans="1:2" x14ac:dyDescent="0.2">
      <c r="A38" s="2064"/>
      <c r="B38" s="13"/>
    </row>
    <row r="39" spans="1:2" x14ac:dyDescent="0.2">
      <c r="A39" s="2064"/>
      <c r="B39" s="13"/>
    </row>
    <row r="40" spans="1:2" x14ac:dyDescent="0.2">
      <c r="A40" s="2064"/>
      <c r="B40" s="13"/>
    </row>
    <row r="41" spans="1:2" x14ac:dyDescent="0.2">
      <c r="A41" s="2064"/>
      <c r="B41" s="13"/>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c r="B69" s="167" t="str">
        <f>COVER!A17</f>
        <v>Cowden-Herrick CUSD 3A</v>
      </c>
    </row>
    <row r="70" spans="1:2" x14ac:dyDescent="0.2">
      <c r="B70" s="395" t="str">
        <f>COVER!A13</f>
        <v>11087003A26</v>
      </c>
    </row>
  </sheetData>
  <phoneticPr fontId="8" type="noConversion"/>
  <pageMargins left="0.2" right="0.2" top="1.17" bottom="0.75"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95" customHeight="1" x14ac:dyDescent="0.2">
      <c r="B11" s="165" t="s">
        <v>1122</v>
      </c>
      <c r="C11" s="161" t="s">
        <v>1027</v>
      </c>
    </row>
    <row r="12" spans="1:4" ht="21.95" customHeight="1" x14ac:dyDescent="0.2">
      <c r="B12" s="165" t="s">
        <v>1123</v>
      </c>
      <c r="C12" s="1646" t="s">
        <v>1747</v>
      </c>
    </row>
    <row r="13" spans="1:4" s="166" customFormat="1" ht="12.95" customHeight="1" x14ac:dyDescent="0.2">
      <c r="B13" s="165" t="s">
        <v>1088</v>
      </c>
      <c r="C13" s="161" t="s">
        <v>1343</v>
      </c>
    </row>
    <row r="14" spans="1:4" ht="21.95" customHeight="1" x14ac:dyDescent="0.2">
      <c r="B14" s="165" t="s">
        <v>1089</v>
      </c>
      <c r="C14" s="161" t="s">
        <v>1009</v>
      </c>
    </row>
    <row r="15" spans="1:4" ht="12.95" customHeight="1" x14ac:dyDescent="0.2">
      <c r="B15" s="1575" t="s">
        <v>1639</v>
      </c>
      <c r="C15" s="1565" t="s">
        <v>1640</v>
      </c>
    </row>
    <row r="16" spans="1:4" ht="12.95" customHeight="1" x14ac:dyDescent="0.2">
      <c r="C16" s="1565" t="s">
        <v>1641</v>
      </c>
    </row>
    <row r="17" spans="3:3" ht="12.9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95" customHeight="1" x14ac:dyDescent="0.2">
      <c r="A1" s="2406" t="s">
        <v>1981</v>
      </c>
      <c r="B1" s="2407"/>
      <c r="C1" s="2407"/>
      <c r="D1" s="2407"/>
      <c r="E1" s="2407"/>
      <c r="F1" s="2408"/>
    </row>
    <row r="2" spans="1:8" ht="39.950000000000003"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4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45" customHeight="1" x14ac:dyDescent="0.2">
      <c r="A6" s="1629" t="s">
        <v>1693</v>
      </c>
      <c r="B6" s="1630">
        <f>'Acct Summary 7-8'!C8</f>
        <v>3076672</v>
      </c>
      <c r="C6" s="1630">
        <f>'Acct Summary 7-8'!D8</f>
        <v>201749</v>
      </c>
      <c r="D6" s="1630">
        <f>'Acct Summary 7-8'!F8</f>
        <v>238640</v>
      </c>
      <c r="E6" s="1630">
        <f>'Acct Summary 7-8'!I8</f>
        <v>9640</v>
      </c>
      <c r="F6" s="1630">
        <f>SUM(B6:E6)</f>
        <v>3526701</v>
      </c>
    </row>
    <row r="7" spans="1:8" s="1631" customFormat="1" ht="14.45" customHeight="1" thickBot="1" x14ac:dyDescent="0.25">
      <c r="A7" s="1629" t="s">
        <v>1694</v>
      </c>
      <c r="B7" s="1632">
        <f>'Acct Summary 7-8'!C17</f>
        <v>2932731</v>
      </c>
      <c r="C7" s="1632">
        <f>'Acct Summary 7-8'!D17</f>
        <v>162172</v>
      </c>
      <c r="D7" s="1632">
        <f>'Acct Summary 7-8'!F17</f>
        <v>215113</v>
      </c>
      <c r="E7" s="1895"/>
      <c r="F7" s="1630">
        <f>SUM(B7:E7)</f>
        <v>3310016</v>
      </c>
    </row>
    <row r="8" spans="1:8" s="1631" customFormat="1" ht="14.25" thickTop="1" thickBot="1" x14ac:dyDescent="0.25">
      <c r="A8" s="1633" t="s">
        <v>1695</v>
      </c>
      <c r="B8" s="1634">
        <f>(B6-B7)</f>
        <v>143941</v>
      </c>
      <c r="C8" s="1634">
        <f>(C6-C7)</f>
        <v>39577</v>
      </c>
      <c r="D8" s="1634">
        <f>(D6-D7)</f>
        <v>23527</v>
      </c>
      <c r="E8" s="1632">
        <f>(E6-E7)</f>
        <v>9640</v>
      </c>
      <c r="F8" s="1635">
        <f>SUM(F6-F7)</f>
        <v>216685</v>
      </c>
    </row>
    <row r="9" spans="1:8" s="1631" customFormat="1" ht="14.25" thickTop="1" thickBot="1" x14ac:dyDescent="0.25">
      <c r="A9" s="1636" t="s">
        <v>1957</v>
      </c>
      <c r="B9" s="1637">
        <f>'Acct Summary 7-8'!C81</f>
        <v>992525</v>
      </c>
      <c r="C9" s="1637">
        <f>'Acct Summary 7-8'!D81</f>
        <v>58573</v>
      </c>
      <c r="D9" s="1637">
        <f>'Acct Summary 7-8'!F81</f>
        <v>124239</v>
      </c>
      <c r="E9" s="1637">
        <f>'Acct Summary 7-8'!I81</f>
        <v>40203</v>
      </c>
      <c r="F9" s="1716">
        <f>SUM(B9:E9)</f>
        <v>1215540</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95" customHeight="1" x14ac:dyDescent="0.2">
      <c r="A14" s="2409" t="s">
        <v>1853</v>
      </c>
      <c r="B14" s="2409"/>
      <c r="C14" s="2409"/>
      <c r="D14" s="2409"/>
      <c r="E14" s="2409"/>
      <c r="F14" s="1586" t="s">
        <v>1696</v>
      </c>
    </row>
    <row r="15" spans="1:8" ht="0.95" hidden="1" customHeight="1" x14ac:dyDescent="0.2">
      <c r="A15" s="1577" t="s">
        <v>1779</v>
      </c>
      <c r="F15" s="1640" t="s">
        <v>1697</v>
      </c>
    </row>
    <row r="16" spans="1:8" ht="40.5" hidden="1" customHeight="1" x14ac:dyDescent="0.2">
      <c r="A16" s="1577" t="s">
        <v>1780</v>
      </c>
      <c r="F16" s="1577" t="s">
        <v>1762</v>
      </c>
    </row>
    <row r="17" spans="1:6" ht="0.95" hidden="1" customHeight="1" x14ac:dyDescent="0.2">
      <c r="A17" s="1577" t="s">
        <v>1761</v>
      </c>
      <c r="F17" s="1577" t="s">
        <v>1699</v>
      </c>
    </row>
    <row r="18" spans="1:6" ht="14.4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5"/>
      <c r="B8" s="2426"/>
      <c r="C8" s="2426"/>
      <c r="D8" s="2427"/>
    </row>
    <row r="9" spans="1:4" s="4" customFormat="1" ht="14.45" customHeight="1" x14ac:dyDescent="0.2">
      <c r="A9" s="1949"/>
      <c r="B9" s="227">
        <v>1</v>
      </c>
      <c r="C9" s="228" t="s">
        <v>909</v>
      </c>
      <c r="D9" s="1255"/>
    </row>
    <row r="10" spans="1:4" s="4" customFormat="1" ht="14.45" customHeight="1" x14ac:dyDescent="0.2">
      <c r="A10" s="1946"/>
      <c r="B10" s="227">
        <f t="shared" ref="B10:B17" si="0">B9+1</f>
        <v>2</v>
      </c>
      <c r="C10" s="228" t="s">
        <v>1032</v>
      </c>
      <c r="D10" s="1255"/>
    </row>
    <row r="11" spans="1:4" s="4" customFormat="1" ht="12.75" x14ac:dyDescent="0.2">
      <c r="A11" s="1946"/>
      <c r="B11" s="227">
        <f t="shared" si="0"/>
        <v>3</v>
      </c>
      <c r="C11" s="2430" t="s">
        <v>1993</v>
      </c>
      <c r="D11" s="2431"/>
    </row>
    <row r="12" spans="1:4" s="4" customFormat="1" ht="12.75" x14ac:dyDescent="0.2">
      <c r="A12" s="1952"/>
      <c r="B12" s="227"/>
      <c r="C12" s="1951" t="s">
        <v>1992</v>
      </c>
      <c r="D12" s="1896"/>
    </row>
    <row r="13" spans="1:4" s="4" customFormat="1" ht="14.45" customHeight="1" x14ac:dyDescent="0.2">
      <c r="A13" s="1946"/>
      <c r="B13" s="227">
        <f>B11+1</f>
        <v>4</v>
      </c>
      <c r="C13" s="228" t="s">
        <v>910</v>
      </c>
      <c r="D13" s="1255"/>
    </row>
    <row r="14" spans="1:4" s="4" customFormat="1" ht="14.45" customHeight="1" x14ac:dyDescent="0.2">
      <c r="A14" s="1946"/>
      <c r="B14" s="227">
        <f t="shared" si="0"/>
        <v>5</v>
      </c>
      <c r="C14" s="228" t="s">
        <v>744</v>
      </c>
      <c r="D14" s="1255"/>
    </row>
    <row r="15" spans="1:4" s="4" customFormat="1" ht="14.45" customHeight="1" x14ac:dyDescent="0.2">
      <c r="A15" s="1946"/>
      <c r="B15" s="227">
        <f t="shared" si="0"/>
        <v>6</v>
      </c>
      <c r="C15" s="228" t="s">
        <v>911</v>
      </c>
      <c r="D15" s="1255"/>
    </row>
    <row r="16" spans="1:4" s="4" customFormat="1" ht="14.45" customHeight="1" x14ac:dyDescent="0.2">
      <c r="A16" s="1946"/>
      <c r="B16" s="227">
        <f t="shared" si="0"/>
        <v>7</v>
      </c>
      <c r="C16" s="228" t="s">
        <v>1252</v>
      </c>
      <c r="D16" s="1255"/>
    </row>
    <row r="17" spans="1:4" s="4" customFormat="1" ht="14.45" customHeight="1" x14ac:dyDescent="0.2">
      <c r="A17" s="1947"/>
      <c r="B17" s="1953">
        <f t="shared" si="0"/>
        <v>8</v>
      </c>
      <c r="C17" s="229" t="s">
        <v>912</v>
      </c>
      <c r="D17" s="1256"/>
    </row>
    <row r="18" spans="1:4" s="4" customFormat="1" ht="14.45" customHeight="1" x14ac:dyDescent="0.2">
      <c r="A18" s="1946"/>
      <c r="B18" s="1958">
        <v>9</v>
      </c>
      <c r="C18" s="1959" t="s">
        <v>1994</v>
      </c>
      <c r="D18" s="1957"/>
    </row>
    <row r="19" spans="1:4" s="4" customFormat="1" x14ac:dyDescent="0.2">
      <c r="A19" s="1948"/>
      <c r="B19" s="1954"/>
      <c r="C19" s="1955"/>
      <c r="D19" s="1956"/>
    </row>
    <row r="20" spans="1:4" s="4" customFormat="1" ht="12.95" customHeight="1" x14ac:dyDescent="0.2">
      <c r="A20" s="320" t="s">
        <v>1189</v>
      </c>
      <c r="B20" s="316"/>
      <c r="C20" s="317"/>
      <c r="D20" s="1257"/>
    </row>
    <row r="21" spans="1:4" s="4" customFormat="1" ht="14.85" customHeight="1" x14ac:dyDescent="0.2">
      <c r="A21" s="321" t="s">
        <v>768</v>
      </c>
      <c r="B21" s="299"/>
      <c r="C21" s="300"/>
      <c r="D21" s="1258"/>
    </row>
    <row r="22" spans="1:4" s="4" customFormat="1" ht="12.95" customHeight="1" x14ac:dyDescent="0.2">
      <c r="A22" s="1247" t="s">
        <v>913</v>
      </c>
      <c r="B22" s="301"/>
      <c r="C22" s="302"/>
      <c r="D22" s="1259"/>
    </row>
    <row r="23" spans="1:4" s="4" customFormat="1" ht="12.95" customHeight="1" x14ac:dyDescent="0.2">
      <c r="A23" s="1247" t="s">
        <v>914</v>
      </c>
      <c r="B23" s="301"/>
      <c r="C23" s="303"/>
      <c r="D23" s="1260"/>
    </row>
    <row r="24" spans="1:4" s="4" customFormat="1" ht="14.45" customHeight="1" x14ac:dyDescent="0.2">
      <c r="A24" s="1247" t="s">
        <v>915</v>
      </c>
      <c r="B24" s="301"/>
      <c r="C24" s="303"/>
      <c r="D24" s="1260"/>
    </row>
    <row r="25" spans="1:4" ht="6.9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75"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9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5" t="s">
        <v>633</v>
      </c>
      <c r="D49" s="2436"/>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8" t="s">
        <v>920</v>
      </c>
      <c r="D62" s="2429"/>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9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9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428" t="s">
        <v>777</v>
      </c>
      <c r="D76" s="2429"/>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8" t="str">
        <f>COVER!A17</f>
        <v>Cowden-Herrick CUSD 3A</v>
      </c>
      <c r="B7" s="2449"/>
      <c r="C7" s="2449"/>
      <c r="D7" s="2462"/>
      <c r="E7" s="2463" t="str">
        <f>COVER!A13</f>
        <v>11087003A26</v>
      </c>
      <c r="F7" s="2464"/>
      <c r="G7" s="2465" t="str">
        <f>COVER!T23</f>
        <v>060-003245</v>
      </c>
      <c r="H7" s="2466"/>
      <c r="I7" s="2466"/>
      <c r="J7" s="2466"/>
      <c r="K7" s="2466"/>
      <c r="L7" s="2467"/>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8"/>
      <c r="B9" s="2438"/>
      <c r="C9" s="2438"/>
      <c r="D9" s="2438"/>
      <c r="E9" s="2438"/>
      <c r="F9" s="2469"/>
      <c r="G9" s="2437" t="str">
        <f>COVER!T13</f>
        <v>McGuire, Yuhas, Huffman &amp; Buckley, P.C.</v>
      </c>
      <c r="H9" s="2459"/>
      <c r="I9" s="2459"/>
      <c r="J9" s="2459"/>
      <c r="K9" s="2459"/>
      <c r="L9" s="2470"/>
    </row>
    <row r="10" spans="1:29" ht="13.5" customHeight="1" x14ac:dyDescent="0.2">
      <c r="A10" s="2445"/>
      <c r="B10" s="2446"/>
      <c r="C10" s="2446"/>
      <c r="D10" s="2446"/>
      <c r="E10" s="2446"/>
      <c r="F10" s="2447"/>
      <c r="G10" s="2437" t="str">
        <f>COVER!T17</f>
        <v>334 W. Eldorado St.</v>
      </c>
      <c r="H10" s="2451"/>
      <c r="I10" s="2451"/>
      <c r="J10" s="2451"/>
      <c r="K10" s="2451"/>
      <c r="L10" s="2452"/>
    </row>
    <row r="11" spans="1:29" ht="13.5" customHeight="1" x14ac:dyDescent="0.2">
      <c r="A11" s="2038" t="s">
        <v>2032</v>
      </c>
      <c r="B11" s="2039"/>
      <c r="C11" s="2018"/>
      <c r="D11" s="2042"/>
      <c r="E11" s="2018"/>
      <c r="F11" s="2019"/>
      <c r="G11" s="2437" t="str">
        <f>COVER!T19</f>
        <v>Decatur</v>
      </c>
      <c r="H11" s="2451"/>
      <c r="I11" s="2451"/>
      <c r="J11" s="1980" t="str">
        <f>COVER!X19</f>
        <v>IL</v>
      </c>
      <c r="K11" s="1980">
        <f>COVER!Z19</f>
        <v>62522</v>
      </c>
      <c r="L11" s="2022"/>
    </row>
    <row r="12" spans="1:29" ht="13.5" customHeight="1" x14ac:dyDescent="0.2">
      <c r="A12" s="2453" t="s">
        <v>2031</v>
      </c>
      <c r="B12" s="2454"/>
      <c r="C12" s="2454"/>
      <c r="D12" s="2454"/>
      <c r="E12" s="2454"/>
      <c r="F12" s="2455"/>
      <c r="G12" s="1983"/>
      <c r="H12" s="1308"/>
      <c r="I12" s="1308"/>
      <c r="J12" s="1308"/>
      <c r="K12" s="1308"/>
      <c r="L12" s="1984"/>
    </row>
    <row r="13" spans="1:29" ht="13.5" customHeight="1" x14ac:dyDescent="0.2">
      <c r="A13" s="2437"/>
      <c r="B13" s="2459"/>
      <c r="C13" s="2459"/>
      <c r="D13" s="2459"/>
      <c r="E13" s="1307"/>
      <c r="F13" s="2031"/>
      <c r="G13" s="2023" t="s">
        <v>2034</v>
      </c>
      <c r="H13" s="2024"/>
      <c r="I13" s="2456" t="str">
        <f>COVER!T25</f>
        <v>kbuckley@myhbcpa.com</v>
      </c>
      <c r="J13" s="2457"/>
      <c r="K13" s="2457"/>
      <c r="L13" s="2458"/>
    </row>
    <row r="14" spans="1:29" ht="13.5" customHeight="1" x14ac:dyDescent="0.2">
      <c r="A14" s="2437" t="str">
        <f>COVER!A19</f>
        <v>301 S. Grand Ave.</v>
      </c>
      <c r="B14" s="2438"/>
      <c r="C14" s="2438"/>
      <c r="D14" s="2438"/>
      <c r="E14" s="2029">
        <v>0</v>
      </c>
      <c r="F14" s="1306"/>
      <c r="G14" s="2025" t="s">
        <v>1413</v>
      </c>
      <c r="H14" s="1289"/>
      <c r="I14" s="1289"/>
      <c r="J14" s="1289"/>
      <c r="K14" s="1289"/>
      <c r="L14" s="2021"/>
    </row>
    <row r="15" spans="1:29" ht="13.5" customHeight="1" x14ac:dyDescent="0.2">
      <c r="A15" s="2437" t="str">
        <f>COVER!A21</f>
        <v xml:space="preserve">Cowden </v>
      </c>
      <c r="B15" s="2451"/>
      <c r="C15" s="2451"/>
      <c r="D15" s="1288"/>
      <c r="E15" s="1985"/>
      <c r="F15" s="1305"/>
      <c r="G15" s="1979" t="str">
        <f>COVER!T15</f>
        <v>Kevin Buckley</v>
      </c>
      <c r="H15" s="1289"/>
      <c r="I15" s="1289"/>
      <c r="J15" s="1289"/>
      <c r="K15" s="1289"/>
      <c r="L15" s="2021"/>
    </row>
    <row r="16" spans="1:29" ht="12.2" customHeight="1" x14ac:dyDescent="0.2">
      <c r="A16" s="2028" t="s">
        <v>2033</v>
      </c>
      <c r="B16" s="1556"/>
      <c r="C16" s="2030">
        <f>COVER!A25</f>
        <v>62422</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89"/>
      <c r="I17" s="1289"/>
      <c r="J17" s="1289"/>
      <c r="K17" s="2026" t="s">
        <v>1411</v>
      </c>
      <c r="L17" s="2019"/>
      <c r="M17" s="1304"/>
    </row>
    <row r="18" spans="1:13" ht="12.2" customHeight="1" x14ac:dyDescent="0.2">
      <c r="A18" s="2445"/>
      <c r="B18" s="2446"/>
      <c r="C18" s="2446"/>
      <c r="D18" s="2446"/>
      <c r="E18" s="2446"/>
      <c r="F18" s="2447"/>
      <c r="G18" s="2448" t="str">
        <f>COVER!T21</f>
        <v>217-428-2127</v>
      </c>
      <c r="H18" s="2449"/>
      <c r="I18" s="2449"/>
      <c r="J18" s="2449"/>
      <c r="K18" s="2448" t="str">
        <f>COVER!X21</f>
        <v>217-428-5915</v>
      </c>
      <c r="L18" s="245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9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Cowden-Herrick CUSD 3A</v>
      </c>
      <c r="B1" s="2461"/>
      <c r="C1" s="2461"/>
      <c r="D1" s="2461"/>
    </row>
    <row r="2" spans="1:11" s="1978" customFormat="1" ht="12.75" x14ac:dyDescent="0.2">
      <c r="A2" s="2472" t="str">
        <f>'Single Audit Cover'!E7</f>
        <v>11087003A26</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9499999999999993" customHeight="1" x14ac:dyDescent="0.2">
      <c r="B17" s="1329"/>
      <c r="C17" s="1315"/>
      <c r="D17" s="1339" t="s">
        <v>1482</v>
      </c>
      <c r="E17" s="1337"/>
      <c r="F17" s="1337"/>
      <c r="G17" s="1337"/>
      <c r="H17" s="1337"/>
      <c r="I17" s="1337"/>
      <c r="J17" s="1337"/>
      <c r="K17" s="1337"/>
    </row>
    <row r="18" spans="2:11" s="1314" customFormat="1" ht="9.9499999999999993"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45" customHeight="1" x14ac:dyDescent="0.2">
      <c r="B32" s="2034"/>
      <c r="C32" s="1315">
        <f>C27+1</f>
        <v>8</v>
      </c>
      <c r="D32" s="1332" t="s">
        <v>1473</v>
      </c>
    </row>
    <row r="33" spans="2:4" s="1314" customFormat="1" ht="11.45" customHeight="1" x14ac:dyDescent="0.2">
      <c r="B33" s="1323"/>
      <c r="C33" s="1315"/>
      <c r="D33" s="1317" t="s">
        <v>1472</v>
      </c>
    </row>
    <row r="34" spans="2:4" s="1314" customFormat="1" ht="11.4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25"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4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Cowden-Herrick CUSD 3A</v>
      </c>
      <c r="B1" s="2476"/>
      <c r="C1" s="2476"/>
      <c r="D1" s="2476"/>
      <c r="E1" s="2476"/>
    </row>
    <row r="2" spans="1:5" x14ac:dyDescent="0.2">
      <c r="A2" s="2477" t="str">
        <f>'Single Audit Cover'!E7</f>
        <v>11087003A26</v>
      </c>
      <c r="B2" s="2477"/>
      <c r="C2" s="2477"/>
      <c r="D2" s="2477"/>
      <c r="E2" s="2477"/>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370281</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14433</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384714</v>
      </c>
    </row>
    <row r="20" spans="1:4" ht="21.95" customHeight="1" thickTop="1" x14ac:dyDescent="0.2"/>
    <row r="21" spans="1:4" x14ac:dyDescent="0.2">
      <c r="A21" s="1356" t="s">
        <v>1497</v>
      </c>
    </row>
    <row r="22" spans="1:4" ht="8.4499999999999993" customHeight="1" x14ac:dyDescent="0.2"/>
    <row r="23" spans="1:4" x14ac:dyDescent="0.2">
      <c r="A23" s="1351" t="s">
        <v>1491</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1496</v>
      </c>
      <c r="D32" s="1355">
        <f>SUM(D19:D30)</f>
        <v>384714</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1490</v>
      </c>
      <c r="C47" s="1348"/>
      <c r="D47" s="1981">
        <f>SUM(D35:D45)</f>
        <v>0</v>
      </c>
    </row>
    <row r="49" spans="2:4" x14ac:dyDescent="0.2">
      <c r="B49" s="1348" t="s">
        <v>1489</v>
      </c>
      <c r="C49" s="1348"/>
      <c r="D49" s="1981">
        <f>D32-D47</f>
        <v>384714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Cowden-Herrick CUSD 3A</v>
      </c>
      <c r="C1" s="2481"/>
      <c r="D1" s="2481"/>
      <c r="E1" s="2481"/>
      <c r="F1" s="2481"/>
      <c r="G1" s="2481"/>
      <c r="H1" s="2481"/>
      <c r="I1" s="2481"/>
      <c r="J1" s="2481"/>
      <c r="K1" s="2481"/>
    </row>
    <row r="2" spans="2:12" ht="15" x14ac:dyDescent="0.2">
      <c r="B2" s="2482" t="str">
        <f>'Single Audit Cover'!E7</f>
        <v>11087003A26</v>
      </c>
      <c r="C2" s="2482"/>
      <c r="D2" s="2482"/>
      <c r="E2" s="2482"/>
      <c r="F2" s="2482"/>
      <c r="G2" s="2482"/>
      <c r="H2" s="2482"/>
      <c r="I2" s="2482"/>
      <c r="J2" s="2482"/>
      <c r="K2" s="2482"/>
      <c r="L2" s="1420"/>
    </row>
    <row r="3" spans="2:12" ht="15" x14ac:dyDescent="0.2">
      <c r="B3" s="2483" t="s">
        <v>1474</v>
      </c>
      <c r="C3" s="2483"/>
      <c r="D3" s="2483"/>
      <c r="E3" s="2483"/>
      <c r="F3" s="2483"/>
      <c r="G3" s="2483"/>
      <c r="H3" s="2483"/>
      <c r="I3" s="2483"/>
      <c r="J3" s="2483"/>
      <c r="K3" s="2483"/>
      <c r="L3" s="1420"/>
    </row>
    <row r="4" spans="2:12" ht="15" x14ac:dyDescent="0.2">
      <c r="B4" s="2460" t="str">
        <f>'[1]Single Audit Cover'!A4</f>
        <v>Year Ending June 30, 2016</v>
      </c>
      <c r="C4" s="2460"/>
      <c r="D4" s="2460"/>
      <c r="E4" s="2460"/>
      <c r="F4" s="2460"/>
      <c r="G4" s="2460"/>
      <c r="H4" s="2460"/>
      <c r="I4" s="2460"/>
      <c r="J4" s="2460"/>
      <c r="K4" s="2460"/>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25" customHeight="1" x14ac:dyDescent="0.2">
      <c r="B10" s="1390"/>
      <c r="C10" s="1393"/>
      <c r="D10" s="1392"/>
      <c r="E10" s="1391"/>
      <c r="F10" s="1391"/>
      <c r="G10" s="1391"/>
      <c r="H10" s="1391"/>
      <c r="I10" s="1391"/>
      <c r="J10" s="1391"/>
      <c r="K10" s="1391"/>
    </row>
    <row r="11" spans="2:12" ht="20.25" customHeight="1" x14ac:dyDescent="0.2">
      <c r="B11" s="1390"/>
      <c r="C11" s="1389"/>
      <c r="D11" s="1388"/>
      <c r="E11" s="1387"/>
      <c r="F11" s="1387"/>
      <c r="G11" s="1387"/>
      <c r="H11" s="1387"/>
      <c r="I11" s="1387"/>
      <c r="J11" s="1387"/>
      <c r="K11" s="1387"/>
    </row>
    <row r="12" spans="2:12" ht="20.25" customHeight="1" x14ac:dyDescent="0.2">
      <c r="B12" s="1390"/>
      <c r="C12" s="1389"/>
      <c r="D12" s="1388"/>
      <c r="E12" s="1387"/>
      <c r="F12" s="1387"/>
      <c r="G12" s="1387"/>
      <c r="H12" s="1387"/>
      <c r="I12" s="1387"/>
      <c r="J12" s="1387"/>
      <c r="K12" s="1387"/>
    </row>
    <row r="13" spans="2:12" ht="20.25" customHeight="1" x14ac:dyDescent="0.2">
      <c r="B13" s="1390"/>
      <c r="C13" s="1389"/>
      <c r="D13" s="1388"/>
      <c r="E13" s="1387"/>
      <c r="F13" s="1387"/>
      <c r="G13" s="1387"/>
      <c r="H13" s="1387"/>
      <c r="I13" s="1387"/>
      <c r="J13" s="1387"/>
      <c r="K13" s="1387"/>
    </row>
    <row r="14" spans="2:12" ht="20.25" customHeight="1" x14ac:dyDescent="0.2">
      <c r="B14" s="1390" t="s">
        <v>1390</v>
      </c>
      <c r="C14" s="1389"/>
      <c r="D14" s="1388"/>
      <c r="E14" s="1387"/>
      <c r="F14" s="1387"/>
      <c r="G14" s="1387"/>
      <c r="H14" s="1387"/>
      <c r="I14" s="1387"/>
      <c r="J14" s="1387"/>
      <c r="K14" s="1387"/>
    </row>
    <row r="15" spans="2:12" ht="20.25" customHeight="1" x14ac:dyDescent="0.2">
      <c r="B15" s="1390"/>
      <c r="C15" s="1389"/>
      <c r="D15" s="1388"/>
      <c r="E15" s="1387"/>
      <c r="F15" s="1387"/>
      <c r="G15" s="1387"/>
      <c r="H15" s="1387"/>
      <c r="I15" s="1387"/>
      <c r="J15" s="1387"/>
      <c r="K15" s="1387"/>
    </row>
    <row r="16" spans="2:12" ht="20.25" customHeight="1" x14ac:dyDescent="0.2">
      <c r="B16" s="1390"/>
      <c r="C16" s="1389"/>
      <c r="D16" s="1388"/>
      <c r="E16" s="1387"/>
      <c r="F16" s="1387"/>
      <c r="G16" s="1387"/>
      <c r="H16" s="1387"/>
      <c r="I16" s="1387"/>
      <c r="J16" s="1387"/>
      <c r="K16" s="1387"/>
    </row>
    <row r="17" spans="2:12" ht="20.25" customHeight="1" x14ac:dyDescent="0.2">
      <c r="B17" s="1390"/>
      <c r="C17" s="1389"/>
      <c r="D17" s="1388"/>
      <c r="E17" s="1387"/>
      <c r="F17" s="1387"/>
      <c r="G17" s="1387"/>
      <c r="H17" s="1387"/>
      <c r="I17" s="1387"/>
      <c r="J17" s="1387"/>
      <c r="K17" s="1387"/>
    </row>
    <row r="18" spans="2:12" ht="20.25" customHeight="1" x14ac:dyDescent="0.2">
      <c r="B18" s="1390"/>
      <c r="C18" s="1389"/>
      <c r="D18" s="1388"/>
      <c r="E18" s="1387"/>
      <c r="F18" s="1387"/>
      <c r="G18" s="1387"/>
      <c r="H18" s="1387"/>
      <c r="I18" s="1387"/>
      <c r="J18" s="1387"/>
      <c r="K18" s="1387"/>
    </row>
    <row r="19" spans="2:12" ht="20.25" customHeight="1" x14ac:dyDescent="0.2">
      <c r="B19" s="1390"/>
      <c r="C19" s="1389"/>
      <c r="D19" s="1388"/>
      <c r="E19" s="1387"/>
      <c r="F19" s="1387"/>
      <c r="G19" s="1387"/>
      <c r="H19" s="1387"/>
      <c r="I19" s="1387"/>
      <c r="J19" s="1387"/>
      <c r="K19" s="1387"/>
    </row>
    <row r="20" spans="2:12" ht="20.25" customHeight="1" x14ac:dyDescent="0.2">
      <c r="B20" s="1390"/>
      <c r="C20" s="1389"/>
      <c r="D20" s="1388"/>
      <c r="E20" s="1387"/>
      <c r="F20" s="1387"/>
      <c r="G20" s="1387"/>
      <c r="H20" s="1387"/>
      <c r="I20" s="1387"/>
      <c r="J20" s="1387"/>
      <c r="K20" s="1387"/>
    </row>
    <row r="21" spans="2:12" ht="20.25" customHeight="1" x14ac:dyDescent="0.2">
      <c r="B21" s="1390"/>
      <c r="C21" s="1389"/>
      <c r="D21" s="1388"/>
      <c r="E21" s="1387"/>
      <c r="F21" s="1387"/>
      <c r="G21" s="1387"/>
      <c r="H21" s="1387"/>
      <c r="I21" s="1387"/>
      <c r="J21" s="1387"/>
      <c r="K21" s="1387"/>
    </row>
    <row r="22" spans="2:12" ht="20.25" customHeight="1" x14ac:dyDescent="0.2">
      <c r="B22" s="1390"/>
      <c r="C22" s="1389"/>
      <c r="D22" s="1388"/>
      <c r="E22" s="1387"/>
      <c r="F22" s="1387"/>
      <c r="G22" s="1387"/>
      <c r="H22" s="1387"/>
      <c r="I22" s="1387"/>
      <c r="J22" s="1387"/>
      <c r="K22" s="1387"/>
    </row>
    <row r="23" spans="2:12" ht="20.25" customHeight="1" x14ac:dyDescent="0.2">
      <c r="B23" s="1390"/>
      <c r="C23" s="1389"/>
      <c r="D23" s="1388"/>
      <c r="E23" s="1387"/>
      <c r="F23" s="1387"/>
      <c r="G23" s="1387"/>
      <c r="H23" s="1387"/>
      <c r="I23" s="1387"/>
      <c r="J23" s="1387"/>
      <c r="K23" s="1387"/>
    </row>
    <row r="24" spans="2:12" ht="20.25"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4499999999999993"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75" customHeight="1" x14ac:dyDescent="0.2">
      <c r="B31" s="1382"/>
      <c r="C31" s="1381"/>
      <c r="D31" s="1380"/>
      <c r="E31" s="1345"/>
      <c r="F31" s="1345"/>
      <c r="G31" s="1366"/>
      <c r="H31" s="1366"/>
    </row>
    <row r="32" spans="2:12" ht="11.25" customHeight="1" x14ac:dyDescent="0.2">
      <c r="B32" s="1377" t="s">
        <v>1516</v>
      </c>
      <c r="C32" s="1379"/>
      <c r="D32" s="1379"/>
      <c r="E32" s="1379"/>
      <c r="F32" s="1379"/>
      <c r="G32" s="1379"/>
      <c r="H32" s="1376"/>
      <c r="I32" s="1376"/>
      <c r="J32" s="1376"/>
      <c r="K32" s="1376"/>
    </row>
    <row r="33" spans="2:11" ht="11.25" customHeight="1" x14ac:dyDescent="0.2">
      <c r="B33" s="1378" t="s">
        <v>1515</v>
      </c>
      <c r="C33" s="1376"/>
      <c r="D33" s="1376"/>
      <c r="E33" s="1376"/>
      <c r="F33" s="1376"/>
      <c r="G33" s="1376"/>
      <c r="H33" s="1376"/>
      <c r="I33" s="1376"/>
      <c r="J33" s="1376"/>
      <c r="K33" s="1376"/>
    </row>
    <row r="34" spans="2:11" ht="11.25" customHeight="1" x14ac:dyDescent="0.2">
      <c r="B34" s="1377" t="s">
        <v>1514</v>
      </c>
      <c r="C34" s="1376"/>
      <c r="D34" s="1376"/>
      <c r="E34" s="1376"/>
      <c r="F34" s="1376"/>
      <c r="G34" s="1376"/>
      <c r="H34" s="1376"/>
      <c r="I34" s="1376"/>
      <c r="J34" s="1376"/>
      <c r="K34" s="1376"/>
    </row>
    <row r="35" spans="2:11" ht="11.25" customHeight="1" x14ac:dyDescent="0.2">
      <c r="B35" s="1371" t="s">
        <v>1513</v>
      </c>
      <c r="C35" s="1374"/>
      <c r="D35" s="1373"/>
      <c r="E35" s="1371"/>
      <c r="F35" s="1371"/>
      <c r="G35" s="1371"/>
      <c r="H35" s="1371"/>
      <c r="I35" s="1372"/>
      <c r="J35" s="1372"/>
      <c r="K35" s="1371"/>
    </row>
    <row r="36" spans="2:11" ht="14.4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25" customHeight="1" x14ac:dyDescent="0.2">
      <c r="B38" s="1371" t="s">
        <v>2023</v>
      </c>
      <c r="G38" s="1366"/>
      <c r="H38" s="1366"/>
    </row>
    <row r="39" spans="2:11" ht="11.25" customHeight="1" x14ac:dyDescent="0.2">
      <c r="B39" s="1371" t="s">
        <v>1512</v>
      </c>
      <c r="G39" s="1366"/>
      <c r="H39" s="1366"/>
    </row>
    <row r="40" spans="2:11" ht="11.25"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8" t="str">
        <f>'Single Audit Cover'!A7</f>
        <v>Cowden-Herrick CUSD 3A</v>
      </c>
      <c r="B1" s="2489"/>
      <c r="C1" s="2489"/>
      <c r="D1" s="2489"/>
      <c r="E1" s="1433"/>
    </row>
    <row r="2" spans="1:7" ht="13.5" customHeight="1" x14ac:dyDescent="0.2">
      <c r="A2" s="2490" t="str">
        <f>'Single Audit Cover'!E7</f>
        <v>11087003A26</v>
      </c>
      <c r="B2" s="2491"/>
      <c r="C2" s="2491"/>
      <c r="D2" s="2491"/>
      <c r="E2" s="1422"/>
    </row>
    <row r="3" spans="1:7" ht="15.95" customHeight="1" x14ac:dyDescent="0.25">
      <c r="A3" s="2492" t="s">
        <v>1545</v>
      </c>
      <c r="B3" s="2493"/>
      <c r="C3" s="2493"/>
      <c r="D3" s="2493"/>
      <c r="E3" s="1432"/>
    </row>
    <row r="4" spans="1:7" ht="13.5" customHeight="1" x14ac:dyDescent="0.25">
      <c r="A4" s="2494" t="str">
        <f>'[1]Single Audit Cover'!A4</f>
        <v>Year Ending June 30, 2016</v>
      </c>
      <c r="B4" s="2495"/>
      <c r="C4" s="2495"/>
      <c r="D4" s="2495"/>
      <c r="E4" s="1432"/>
    </row>
    <row r="5" spans="1:7" ht="8.4499999999999993" customHeight="1" x14ac:dyDescent="0.2">
      <c r="C5" s="1366"/>
      <c r="D5" s="1366"/>
    </row>
    <row r="6" spans="1:7" ht="13.5" customHeight="1" x14ac:dyDescent="0.2">
      <c r="A6" s="1356" t="s">
        <v>1915</v>
      </c>
      <c r="C6" s="1366"/>
      <c r="D6" s="1366"/>
    </row>
    <row r="7" spans="1:7" ht="60.95" customHeight="1" x14ac:dyDescent="0.2">
      <c r="A7" s="2496" t="s">
        <v>2024</v>
      </c>
      <c r="B7" s="2497"/>
      <c r="C7" s="2497"/>
      <c r="D7" s="2497"/>
      <c r="E7" s="1431"/>
    </row>
    <row r="8" spans="1:7" ht="12" customHeight="1" x14ac:dyDescent="0.2">
      <c r="A8" s="1356"/>
      <c r="B8" s="2044"/>
      <c r="C8" s="2044"/>
      <c r="D8" s="2044"/>
      <c r="E8" s="1431"/>
    </row>
    <row r="9" spans="1:7" ht="21.9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6" t="s">
        <v>1916</v>
      </c>
      <c r="B12" s="2497"/>
      <c r="C12" s="2497"/>
      <c r="D12" s="2497"/>
    </row>
    <row r="13" spans="1:7" ht="9.9499999999999993"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5"/>
      <c r="E16" s="2485"/>
      <c r="F16" s="2485"/>
    </row>
    <row r="17" spans="1:6" ht="20.65" customHeight="1" x14ac:dyDescent="0.2">
      <c r="A17" s="1797"/>
      <c r="B17" s="1427"/>
      <c r="C17" s="2045"/>
      <c r="D17" s="2485"/>
      <c r="E17" s="2485"/>
      <c r="F17" s="2485"/>
    </row>
    <row r="18" spans="1:6" ht="20.65" customHeight="1" x14ac:dyDescent="0.2">
      <c r="A18" s="1797"/>
      <c r="B18" s="1427"/>
      <c r="C18" s="2045"/>
      <c r="D18" s="2485"/>
      <c r="E18" s="2485"/>
      <c r="F18" s="2485"/>
    </row>
    <row r="19" spans="1:6" ht="20.65" customHeight="1" x14ac:dyDescent="0.2">
      <c r="A19" s="1797"/>
      <c r="B19" s="1427"/>
      <c r="C19" s="2045"/>
      <c r="D19" s="2485"/>
      <c r="E19" s="2485"/>
      <c r="F19" s="2485"/>
    </row>
    <row r="20" spans="1:6" ht="20.65" customHeight="1" x14ac:dyDescent="0.2">
      <c r="A20" s="1797"/>
      <c r="B20" s="1427"/>
      <c r="C20" s="2045"/>
      <c r="D20" s="2485"/>
      <c r="E20" s="2485"/>
      <c r="F20" s="2485"/>
    </row>
    <row r="21" spans="1:6" ht="20.65" customHeight="1" x14ac:dyDescent="0.2">
      <c r="A21" s="1797"/>
      <c r="B21" s="1427"/>
      <c r="C21" s="2045"/>
      <c r="D21" s="2485"/>
      <c r="E21" s="2485"/>
      <c r="F21" s="2485"/>
    </row>
    <row r="22" spans="1:6" ht="20.65" customHeight="1" x14ac:dyDescent="0.2">
      <c r="A22" s="1797"/>
      <c r="B22" s="1427"/>
      <c r="C22" s="2045"/>
      <c r="D22" s="2485"/>
      <c r="E22" s="2485"/>
      <c r="F22" s="2485"/>
    </row>
    <row r="23" spans="1:6" ht="20.65" customHeight="1" x14ac:dyDescent="0.2">
      <c r="A23" s="1797"/>
      <c r="B23" s="1427"/>
      <c r="C23" s="2045"/>
      <c r="D23" s="2485"/>
      <c r="E23" s="2485"/>
      <c r="F23" s="2485"/>
    </row>
    <row r="24" spans="1:6" ht="20.65" customHeight="1" x14ac:dyDescent="0.2">
      <c r="A24" s="1797"/>
      <c r="B24" s="1427"/>
      <c r="C24" s="2045"/>
      <c r="D24" s="2485"/>
      <c r="E24" s="2485"/>
      <c r="F24" s="2485"/>
    </row>
    <row r="25" spans="1:6" ht="20.65" customHeight="1" x14ac:dyDescent="0.2">
      <c r="A25" s="1797"/>
      <c r="B25" s="1427"/>
      <c r="C25" s="2045"/>
      <c r="D25" s="2485"/>
      <c r="E25" s="2485"/>
      <c r="F25" s="2485"/>
    </row>
    <row r="26" spans="1:6" ht="20.65" customHeight="1" x14ac:dyDescent="0.2">
      <c r="A26" s="1797"/>
      <c r="B26" s="1427"/>
      <c r="C26" s="2045"/>
      <c r="D26" s="2485"/>
      <c r="E26" s="2485"/>
      <c r="F26" s="2485"/>
    </row>
    <row r="27" spans="1:6" ht="20.65" customHeight="1" x14ac:dyDescent="0.2">
      <c r="A27" s="1797"/>
      <c r="B27" s="1427"/>
      <c r="C27" s="2045"/>
      <c r="D27" s="2485"/>
      <c r="E27" s="2485"/>
      <c r="F27" s="2485"/>
    </row>
    <row r="28" spans="1:6" ht="20.65" customHeight="1" x14ac:dyDescent="0.2">
      <c r="A28" s="1797"/>
      <c r="B28" s="1427"/>
      <c r="C28" s="2045"/>
      <c r="D28" s="2485"/>
      <c r="E28" s="2485"/>
      <c r="F28" s="2485"/>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95" customHeight="1" x14ac:dyDescent="0.2">
      <c r="A31" s="2486" t="s">
        <v>1917</v>
      </c>
      <c r="B31" s="2486"/>
      <c r="C31" s="2486"/>
      <c r="D31" s="2486"/>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45" customHeight="1" x14ac:dyDescent="0.2">
      <c r="A35" s="1532" t="s">
        <v>1914</v>
      </c>
      <c r="B35" s="1729"/>
      <c r="C35" s="1734"/>
      <c r="D35" s="1731"/>
      <c r="E35" s="1426"/>
    </row>
    <row r="36" spans="1:5" ht="14.45" customHeight="1" x14ac:dyDescent="0.2">
      <c r="A36" s="1532"/>
      <c r="B36" s="1729" t="s">
        <v>1818</v>
      </c>
      <c r="C36" s="1735"/>
      <c r="D36" s="1731"/>
      <c r="E36" s="1426"/>
    </row>
    <row r="37" spans="1:5" ht="14.45" customHeight="1" x14ac:dyDescent="0.2">
      <c r="A37" s="1532"/>
      <c r="B37" s="1729" t="s">
        <v>1819</v>
      </c>
      <c r="C37" s="1735"/>
      <c r="D37" s="1731"/>
      <c r="E37" s="1426"/>
    </row>
    <row r="38" spans="1:5" ht="14.45" customHeight="1" x14ac:dyDescent="0.2">
      <c r="A38" s="1532"/>
      <c r="B38" s="1729" t="s">
        <v>1820</v>
      </c>
      <c r="C38" s="1735"/>
      <c r="D38" s="1731"/>
      <c r="E38" s="1426"/>
    </row>
    <row r="39" spans="1:5" ht="14.45" customHeight="1" x14ac:dyDescent="0.2">
      <c r="A39" s="1532"/>
      <c r="B39" s="1729" t="s">
        <v>1821</v>
      </c>
      <c r="C39" s="1735"/>
      <c r="D39" s="1731"/>
      <c r="E39" s="1426"/>
    </row>
    <row r="40" spans="1:5" ht="14.45" customHeight="1" x14ac:dyDescent="0.2">
      <c r="A40" s="1532" t="s">
        <v>1822</v>
      </c>
      <c r="B40" s="1729"/>
      <c r="C40" s="1735"/>
      <c r="D40" s="1731"/>
      <c r="E40" s="1426"/>
    </row>
    <row r="41" spans="1:5" ht="14.45" customHeight="1" x14ac:dyDescent="0.2">
      <c r="A41" s="1532" t="s">
        <v>1823</v>
      </c>
      <c r="B41" s="1729"/>
      <c r="C41" s="1736"/>
      <c r="D41" s="1731"/>
      <c r="E41" s="1426"/>
    </row>
    <row r="42" spans="1:5" ht="14.4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7" t="s">
        <v>2025</v>
      </c>
      <c r="C45" s="2487"/>
      <c r="D45" s="2487"/>
      <c r="E45" s="1422"/>
    </row>
    <row r="46" spans="1:5" s="1371" customFormat="1" ht="33.950000000000003" customHeight="1" x14ac:dyDescent="0.2">
      <c r="A46" s="1421">
        <v>6</v>
      </c>
      <c r="B46" s="2484" t="s">
        <v>2081</v>
      </c>
      <c r="C46" s="2484"/>
      <c r="D46" s="2484"/>
    </row>
    <row r="47" spans="1:5" ht="45.95" customHeight="1" x14ac:dyDescent="0.2">
      <c r="A47" s="1421">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95" customHeight="1" x14ac:dyDescent="0.2">
      <c r="B1" s="2504" t="str">
        <f>'Single Audit Cover'!A7</f>
        <v>Cowden-Herrick CUSD 3A</v>
      </c>
      <c r="C1" s="2505"/>
      <c r="D1" s="2505"/>
      <c r="E1" s="2505"/>
      <c r="F1" s="2505"/>
      <c r="G1" s="2505"/>
      <c r="H1" s="2505"/>
      <c r="I1" s="2505"/>
      <c r="J1" s="1472"/>
    </row>
    <row r="2" spans="2:10" s="1366" customFormat="1" ht="12.95" customHeight="1" x14ac:dyDescent="0.2">
      <c r="B2" s="2506" t="str">
        <f>'Single Audit Cover'!E7</f>
        <v>11087003A26</v>
      </c>
      <c r="C2" s="2507"/>
      <c r="D2" s="2507"/>
      <c r="E2" s="2507"/>
      <c r="F2" s="2507"/>
      <c r="G2" s="2507"/>
      <c r="H2" s="2507"/>
      <c r="I2" s="2507"/>
      <c r="J2" s="1472"/>
    </row>
    <row r="3" spans="2:10" s="1366" customFormat="1" ht="12.95" customHeight="1" x14ac:dyDescent="0.2">
      <c r="B3" s="2508" t="s">
        <v>1567</v>
      </c>
      <c r="C3" s="2495"/>
      <c r="D3" s="2495"/>
      <c r="E3" s="2495"/>
      <c r="F3" s="2495"/>
      <c r="G3" s="2495"/>
      <c r="H3" s="2495"/>
      <c r="I3" s="2495"/>
      <c r="J3" s="1471"/>
    </row>
    <row r="4" spans="2:10" s="1366" customFormat="1" ht="12.95" customHeight="1" x14ac:dyDescent="0.2">
      <c r="B4" s="2508" t="str">
        <f>'[1]Single Audit Cover'!A4</f>
        <v>Year Ending June 30, 2016</v>
      </c>
      <c r="C4" s="2495"/>
      <c r="D4" s="2495"/>
      <c r="E4" s="2495"/>
      <c r="F4" s="2495"/>
      <c r="G4" s="2495"/>
      <c r="H4" s="2495"/>
      <c r="I4" s="2495"/>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8" t="s">
        <v>1566</v>
      </c>
      <c r="C7" s="2495"/>
      <c r="D7" s="2495"/>
      <c r="E7" s="2495"/>
      <c r="F7" s="2495"/>
      <c r="G7" s="2495"/>
      <c r="H7" s="2495"/>
      <c r="I7" s="2495"/>
    </row>
    <row r="8" spans="2:10" s="1366" customFormat="1" ht="6.2" customHeight="1" x14ac:dyDescent="0.2">
      <c r="B8" s="1466" t="s">
        <v>1390</v>
      </c>
      <c r="C8" s="1464"/>
      <c r="D8" s="1464"/>
      <c r="E8" s="1465"/>
      <c r="F8" s="1464"/>
      <c r="G8" s="1464"/>
      <c r="H8" s="1464"/>
      <c r="I8" s="1464"/>
    </row>
    <row r="9" spans="2:10" s="1366" customFormat="1" ht="12.95" customHeight="1" x14ac:dyDescent="0.2">
      <c r="B9" s="1463"/>
      <c r="C9" s="1425"/>
      <c r="D9" s="1425"/>
      <c r="E9" s="1456"/>
      <c r="F9" s="1425"/>
      <c r="G9" s="1425"/>
      <c r="H9" s="1425"/>
      <c r="I9" s="1425"/>
    </row>
    <row r="10" spans="2:10" s="1366" customFormat="1" ht="12.95" customHeight="1" x14ac:dyDescent="0.2">
      <c r="B10" s="1460" t="s">
        <v>1565</v>
      </c>
      <c r="C10" s="1458"/>
      <c r="D10" s="1458"/>
      <c r="E10" s="1367"/>
    </row>
    <row r="11" spans="2:10" s="1366" customFormat="1" ht="13.5" customHeight="1" x14ac:dyDescent="0.2">
      <c r="B11" s="1385" t="s">
        <v>1564</v>
      </c>
      <c r="C11" s="2503"/>
      <c r="D11" s="2503"/>
      <c r="E11" s="1462"/>
      <c r="F11" s="1462"/>
      <c r="G11" s="1462"/>
    </row>
    <row r="12" spans="2:10" s="1366" customFormat="1" ht="11.45" customHeight="1" x14ac:dyDescent="0.2">
      <c r="B12" s="1369"/>
      <c r="C12" s="1452" t="s">
        <v>1826</v>
      </c>
      <c r="D12" s="1451"/>
      <c r="E12" s="1367"/>
    </row>
    <row r="13" spans="2:10" s="1366" customFormat="1" ht="12.95" customHeight="1" x14ac:dyDescent="0.2">
      <c r="B13" s="1461"/>
      <c r="C13" s="1430"/>
      <c r="D13" s="1430"/>
      <c r="E13" s="1367"/>
    </row>
    <row r="14" spans="2:10" s="1366" customFormat="1" ht="12.9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9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95" customHeight="1" x14ac:dyDescent="0.2">
      <c r="B18" s="1455" t="s">
        <v>1827</v>
      </c>
      <c r="C18" s="1454"/>
      <c r="D18" s="1453"/>
      <c r="E18" s="1456"/>
      <c r="F18" s="1371"/>
      <c r="G18" s="1425"/>
      <c r="H18" s="1371"/>
      <c r="I18" s="1371"/>
    </row>
    <row r="19" spans="2:9" s="1366" customFormat="1" ht="12.9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95" customHeight="1" x14ac:dyDescent="0.2">
      <c r="B21" s="1374"/>
      <c r="C21" s="1386"/>
      <c r="E21" s="1456"/>
      <c r="F21" s="1371"/>
      <c r="G21" s="1425"/>
      <c r="H21" s="1371"/>
      <c r="I21" s="1371"/>
    </row>
    <row r="22" spans="2:9" s="1366" customFormat="1" ht="12.95" customHeight="1" x14ac:dyDescent="0.2">
      <c r="B22" s="1460" t="s">
        <v>1562</v>
      </c>
      <c r="C22" s="1459"/>
      <c r="D22" s="1458"/>
      <c r="E22" s="1456"/>
      <c r="F22" s="1371"/>
      <c r="G22" s="1425"/>
      <c r="H22" s="1371"/>
      <c r="I22" s="1371"/>
    </row>
    <row r="23" spans="2:9" s="1366" customFormat="1" ht="12.9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9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95" customHeight="1" x14ac:dyDescent="0.2">
      <c r="B27" s="1455" t="s">
        <v>1827</v>
      </c>
      <c r="C27" s="1454"/>
      <c r="D27" s="1453"/>
      <c r="E27" s="1367"/>
    </row>
    <row r="28" spans="2:9" s="1366" customFormat="1" ht="12.95" customHeight="1" x14ac:dyDescent="0.2">
      <c r="B28" s="1374"/>
      <c r="C28" s="1386"/>
      <c r="E28" s="1367"/>
    </row>
    <row r="29" spans="2:9" s="1366" customFormat="1" ht="12.95" customHeight="1" x14ac:dyDescent="0.2">
      <c r="B29" s="1374" t="s">
        <v>1557</v>
      </c>
      <c r="C29" s="1386"/>
      <c r="D29" s="2502"/>
      <c r="E29" s="2502"/>
      <c r="F29" s="2502"/>
      <c r="G29" s="2502"/>
      <c r="H29" s="2502"/>
      <c r="I29" s="2502"/>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45" customHeight="1" x14ac:dyDescent="0.2">
      <c r="B36" s="1448" t="s">
        <v>1554</v>
      </c>
      <c r="C36" s="1447" t="s">
        <v>1553</v>
      </c>
      <c r="D36" s="1445"/>
      <c r="E36" s="1446"/>
      <c r="F36" s="1445"/>
      <c r="G36" s="1445"/>
      <c r="H36" s="1445"/>
      <c r="I36" s="1444"/>
    </row>
    <row r="37" spans="1:9" ht="20.45" customHeight="1" x14ac:dyDescent="0.2">
      <c r="B37" s="1443"/>
      <c r="C37" s="2498"/>
      <c r="D37" s="2499"/>
      <c r="E37" s="2499"/>
      <c r="F37" s="2499"/>
      <c r="G37" s="2499"/>
      <c r="H37" s="2499"/>
      <c r="I37" s="2500"/>
    </row>
    <row r="38" spans="1:9" ht="20.45" customHeight="1" x14ac:dyDescent="0.2">
      <c r="B38" s="1443"/>
      <c r="C38" s="2498"/>
      <c r="D38" s="2499"/>
      <c r="E38" s="2499"/>
      <c r="F38" s="2499"/>
      <c r="G38" s="2499"/>
      <c r="H38" s="2499"/>
      <c r="I38" s="2500"/>
    </row>
    <row r="39" spans="1:9" ht="20.65" customHeight="1" x14ac:dyDescent="0.2">
      <c r="B39" s="1443"/>
      <c r="C39" s="2498"/>
      <c r="D39" s="2499"/>
      <c r="E39" s="2499"/>
      <c r="F39" s="2499"/>
      <c r="G39" s="2499"/>
      <c r="H39" s="2499"/>
      <c r="I39" s="2500"/>
    </row>
    <row r="40" spans="1:9" ht="20.65" customHeight="1" x14ac:dyDescent="0.2">
      <c r="B40" s="1443"/>
      <c r="C40" s="2498"/>
      <c r="D40" s="2499"/>
      <c r="E40" s="2499"/>
      <c r="F40" s="2499"/>
      <c r="G40" s="2499"/>
      <c r="H40" s="2499"/>
      <c r="I40" s="2500"/>
    </row>
    <row r="41" spans="1:9" ht="20.65" customHeight="1" x14ac:dyDescent="0.2">
      <c r="B41" s="1443"/>
      <c r="C41" s="2498"/>
      <c r="D41" s="2499"/>
      <c r="E41" s="2499"/>
      <c r="F41" s="2499"/>
      <c r="G41" s="2499"/>
      <c r="H41" s="2499"/>
      <c r="I41" s="2500"/>
    </row>
    <row r="42" spans="1:9" ht="20.65" customHeight="1" x14ac:dyDescent="0.2">
      <c r="B42" s="1443"/>
      <c r="C42" s="2498"/>
      <c r="D42" s="2499"/>
      <c r="E42" s="2499"/>
      <c r="F42" s="2499"/>
      <c r="G42" s="2499"/>
      <c r="H42" s="2499"/>
      <c r="I42" s="2500"/>
    </row>
    <row r="43" spans="1:9" ht="6.2" customHeight="1" x14ac:dyDescent="0.2"/>
    <row r="44" spans="1:9" x14ac:dyDescent="0.2">
      <c r="B44" s="1374" t="s">
        <v>1552</v>
      </c>
      <c r="C44" s="1386"/>
      <c r="D44" s="1386"/>
      <c r="E44" s="2501"/>
      <c r="F44" s="2501"/>
      <c r="G44" s="2501"/>
      <c r="H44" s="1425"/>
    </row>
    <row r="46" spans="1:9" ht="13.5" customHeight="1" x14ac:dyDescent="0.2">
      <c r="B46" s="1374" t="s">
        <v>1551</v>
      </c>
      <c r="C46" s="1386"/>
      <c r="E46" s="1442"/>
      <c r="F46" s="1371" t="s">
        <v>1053</v>
      </c>
      <c r="G46" s="1442"/>
      <c r="H46" s="1371" t="s">
        <v>106</v>
      </c>
    </row>
    <row r="47" spans="1:9" ht="13.5" thickBot="1" x14ac:dyDescent="0.25"/>
    <row r="48" spans="1:9" s="1434" customFormat="1" ht="12.9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25" customHeight="1" x14ac:dyDescent="0.2">
      <c r="A50" s="1435"/>
      <c r="B50" s="1436" t="s">
        <v>1550</v>
      </c>
      <c r="C50" s="1435"/>
      <c r="D50" s="1435"/>
    </row>
    <row r="51" spans="1:4" s="1434" customFormat="1" ht="11.25" customHeight="1" x14ac:dyDescent="0.2">
      <c r="A51" s="1435"/>
      <c r="B51" s="1438" t="s">
        <v>1549</v>
      </c>
      <c r="C51" s="1437"/>
      <c r="D51" s="1437"/>
    </row>
    <row r="52" spans="1:4" s="1434" customFormat="1" ht="11.25" customHeight="1" x14ac:dyDescent="0.2">
      <c r="A52" s="1435"/>
      <c r="B52" s="1438" t="s">
        <v>1548</v>
      </c>
      <c r="C52" s="1437"/>
      <c r="D52" s="1437"/>
    </row>
    <row r="53" spans="1:4" s="1434" customFormat="1" ht="11.25" customHeight="1" x14ac:dyDescent="0.2">
      <c r="A53" s="1435"/>
      <c r="B53" s="1438" t="s">
        <v>1547</v>
      </c>
      <c r="C53" s="1437"/>
      <c r="D53" s="1437"/>
    </row>
    <row r="54" spans="1:4" s="1434" customFormat="1" ht="11.25"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25" customHeight="1" x14ac:dyDescent="0.2">
      <c r="B1" s="2504" t="str">
        <f>'Single Audit Cover'!A7</f>
        <v>Cowden-Herrick CUSD 3A</v>
      </c>
      <c r="C1" s="2504"/>
      <c r="D1" s="2504"/>
      <c r="E1" s="2504"/>
      <c r="F1" s="2504"/>
      <c r="G1" s="2504"/>
      <c r="H1" s="2504"/>
      <c r="I1" s="2504"/>
      <c r="J1" s="2504"/>
      <c r="K1" s="2504"/>
      <c r="L1" s="1520"/>
      <c r="M1" s="1520"/>
    </row>
    <row r="2" spans="1:13" ht="12" customHeight="1" x14ac:dyDescent="0.2">
      <c r="B2" s="2506" t="str">
        <f>'Single Audit Cover'!E7</f>
        <v>11087003A26</v>
      </c>
      <c r="C2" s="2506"/>
      <c r="D2" s="2506"/>
      <c r="E2" s="2506"/>
      <c r="F2" s="2506"/>
      <c r="G2" s="2506"/>
      <c r="H2" s="2506"/>
      <c r="I2" s="2506"/>
      <c r="J2" s="2506"/>
      <c r="K2" s="2506"/>
      <c r="L2" s="1519"/>
      <c r="M2" s="1518"/>
    </row>
    <row r="3" spans="1:13" ht="10.35" customHeight="1" x14ac:dyDescent="0.2">
      <c r="B3" s="2494" t="s">
        <v>1567</v>
      </c>
      <c r="C3" s="2494"/>
      <c r="D3" s="2494"/>
      <c r="E3" s="2494"/>
      <c r="F3" s="2494"/>
      <c r="G3" s="2494"/>
      <c r="H3" s="2494"/>
      <c r="I3" s="2494"/>
      <c r="J3" s="2494"/>
      <c r="K3" s="2494"/>
      <c r="L3" s="1517"/>
      <c r="M3" s="1517"/>
    </row>
    <row r="4" spans="1:13" ht="11.25"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95" customHeight="1" x14ac:dyDescent="0.2">
      <c r="A7" s="1386"/>
      <c r="B7" s="2511" t="s">
        <v>1587</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75"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9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9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9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9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9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9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25"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4499999999999993"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75" customHeight="1" x14ac:dyDescent="0.2">
      <c r="B40" s="1371" t="s">
        <v>2026</v>
      </c>
      <c r="C40" s="1371"/>
      <c r="L40" s="1474"/>
    </row>
    <row r="41" spans="2:13" ht="9.75" customHeight="1" x14ac:dyDescent="0.2">
      <c r="B41" s="1371" t="s">
        <v>2027</v>
      </c>
      <c r="C41" s="1371"/>
    </row>
    <row r="42" spans="2:13" ht="11.85" customHeight="1" x14ac:dyDescent="0.2">
      <c r="B42" s="1375" t="s">
        <v>1569</v>
      </c>
      <c r="C42" s="1375"/>
    </row>
    <row r="43" spans="2:13" ht="9.75" customHeight="1" x14ac:dyDescent="0.2">
      <c r="B43" s="1371" t="s">
        <v>1568</v>
      </c>
      <c r="C43" s="1371"/>
      <c r="M43" s="1473"/>
    </row>
    <row r="44" spans="2:13" ht="12.75" customHeight="1" x14ac:dyDescent="0.2">
      <c r="B44" s="1375" t="s">
        <v>2085</v>
      </c>
      <c r="C44" s="1375"/>
      <c r="M44" s="1473"/>
    </row>
    <row r="45" spans="2:13" ht="9.75"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95" customHeight="1" x14ac:dyDescent="0.2">
      <c r="B1" s="2518" t="str">
        <f>'Single Audit Cover'!A7</f>
        <v>Cowden-Herrick CUSD 3A</v>
      </c>
      <c r="C1" s="2518"/>
      <c r="D1" s="2518"/>
      <c r="E1" s="2518"/>
      <c r="F1" s="2518"/>
      <c r="G1" s="2518"/>
      <c r="H1" s="2518"/>
      <c r="I1" s="2518"/>
      <c r="J1" s="2518"/>
      <c r="K1" s="2518"/>
      <c r="L1" s="1541"/>
    </row>
    <row r="2" spans="1:12" ht="12.95" customHeight="1" x14ac:dyDescent="0.2">
      <c r="B2" s="2519" t="str">
        <f>'Single Audit Cover'!E7</f>
        <v>11087003A26</v>
      </c>
      <c r="C2" s="2519"/>
      <c r="D2" s="2519"/>
      <c r="E2" s="2519"/>
      <c r="F2" s="2519"/>
      <c r="G2" s="2519"/>
      <c r="H2" s="2519"/>
      <c r="I2" s="2519"/>
      <c r="J2" s="2519"/>
      <c r="K2" s="2519"/>
      <c r="L2" s="1540"/>
    </row>
    <row r="3" spans="1:12" ht="12.95" customHeight="1" x14ac:dyDescent="0.2">
      <c r="B3" s="2494" t="s">
        <v>1567</v>
      </c>
      <c r="C3" s="2494"/>
      <c r="D3" s="2494"/>
      <c r="E3" s="2494"/>
      <c r="F3" s="2494"/>
      <c r="G3" s="2494"/>
      <c r="H3" s="2494"/>
      <c r="I3" s="2494"/>
      <c r="J3" s="2494"/>
      <c r="K3" s="2494"/>
      <c r="L3" s="1517"/>
    </row>
    <row r="4" spans="1:12" ht="12.95" customHeight="1" x14ac:dyDescent="0.2">
      <c r="B4" s="2494" t="str">
        <f>'[1]Single Audit Cover'!A4</f>
        <v>Year Ending June 30, 2016</v>
      </c>
      <c r="C4" s="2494"/>
      <c r="D4" s="2494"/>
      <c r="E4" s="2494"/>
      <c r="F4" s="2494"/>
      <c r="G4" s="2494"/>
      <c r="H4" s="2494"/>
      <c r="I4" s="2494"/>
      <c r="J4" s="2494"/>
      <c r="K4" s="2494"/>
      <c r="L4" s="1517"/>
    </row>
    <row r="5" spans="1:12" ht="5.45" customHeight="1" x14ac:dyDescent="0.2">
      <c r="B5" s="1352" t="s">
        <v>1390</v>
      </c>
      <c r="C5" s="1352"/>
      <c r="L5" s="1425"/>
    </row>
    <row r="6" spans="1:12" ht="30.95" customHeight="1" x14ac:dyDescent="0.2">
      <c r="A6" s="1425"/>
      <c r="B6" s="2520" t="s">
        <v>1608</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4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2"/>
      <c r="G12" s="2502"/>
      <c r="H12" s="2502"/>
      <c r="I12" s="2502"/>
      <c r="J12" s="2502"/>
      <c r="K12" s="2502"/>
      <c r="L12" s="1425"/>
    </row>
    <row r="13" spans="1:12" ht="9.75"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5"/>
      <c r="E14" s="2515"/>
      <c r="F14" s="2515"/>
      <c r="H14" s="1429" t="s">
        <v>1602</v>
      </c>
      <c r="I14" s="2516"/>
      <c r="J14" s="2516"/>
      <c r="K14" s="251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6"/>
      <c r="E16" s="2516"/>
      <c r="F16" s="2516"/>
      <c r="G16" s="2516"/>
      <c r="H16" s="2516"/>
      <c r="I16" s="2516"/>
      <c r="J16" s="2516"/>
      <c r="K16" s="2516"/>
      <c r="L16" s="1425"/>
    </row>
    <row r="17" spans="2:12" ht="13.5" customHeight="1" x14ac:dyDescent="0.2">
      <c r="B17" s="1430" t="s">
        <v>1600</v>
      </c>
      <c r="C17" s="1430"/>
      <c r="D17" s="2517"/>
      <c r="E17" s="2517"/>
      <c r="F17" s="2517"/>
      <c r="G17" s="2517"/>
      <c r="H17" s="2517"/>
      <c r="I17" s="2517"/>
      <c r="J17" s="2517"/>
      <c r="K17" s="251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450000000000003"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450000000000003"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950000000000003"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75" customHeight="1" x14ac:dyDescent="0.2">
      <c r="B48" s="1476" t="s">
        <v>1591</v>
      </c>
      <c r="C48" s="1476"/>
      <c r="D48" s="1475"/>
      <c r="E48" s="1475"/>
      <c r="F48" s="1475"/>
    </row>
    <row r="49" spans="2:9" ht="11.25" customHeight="1" x14ac:dyDescent="0.2">
      <c r="B49" s="1375" t="s">
        <v>1590</v>
      </c>
      <c r="C49" s="1375"/>
      <c r="G49" s="1366"/>
      <c r="I49" s="1366"/>
    </row>
    <row r="50" spans="2:9" ht="11.25" customHeight="1" x14ac:dyDescent="0.2">
      <c r="B50" s="1375" t="s">
        <v>2086</v>
      </c>
      <c r="C50" s="1375"/>
      <c r="G50" s="1366"/>
      <c r="I50" s="1366"/>
    </row>
    <row r="51" spans="2:9" ht="11.25" customHeight="1" x14ac:dyDescent="0.2">
      <c r="B51" s="1375" t="s">
        <v>1589</v>
      </c>
      <c r="C51" s="1375"/>
      <c r="G51" s="1366"/>
      <c r="I51" s="1366"/>
    </row>
    <row r="52" spans="2:9" ht="11.25"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95" customHeight="1" x14ac:dyDescent="0.2">
      <c r="B1" s="2504" t="str">
        <f>'Single Audit Cover'!A7</f>
        <v>Cowden-Herrick CUSD 3A</v>
      </c>
      <c r="C1" s="2504"/>
      <c r="D1" s="2504"/>
      <c r="E1" s="1553"/>
    </row>
    <row r="2" spans="2:5" s="1386" customFormat="1" ht="12.95" customHeight="1" x14ac:dyDescent="0.2">
      <c r="B2" s="2506" t="str">
        <f>'Single Audit Cover'!E7</f>
        <v>11087003A26</v>
      </c>
      <c r="C2" s="2506"/>
      <c r="D2" s="2506"/>
      <c r="E2" s="1552"/>
    </row>
    <row r="3" spans="2:5" s="1345" customFormat="1" ht="12.95" customHeight="1" x14ac:dyDescent="0.2">
      <c r="B3" s="2494" t="s">
        <v>1618</v>
      </c>
      <c r="C3" s="2494"/>
      <c r="D3" s="2494"/>
      <c r="E3" s="1977"/>
    </row>
    <row r="4" spans="2:5" s="1386" customFormat="1" ht="12.95" customHeight="1" x14ac:dyDescent="0.2">
      <c r="B4" s="2521" t="str">
        <f>'[1]Single Audit Cover'!A4</f>
        <v>Year Ending June 30, 2016</v>
      </c>
      <c r="C4" s="2521"/>
      <c r="D4" s="2521"/>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9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95" customHeight="1" x14ac:dyDescent="0.2"/>
    <row r="54" spans="2:5" ht="12.95" customHeight="1" x14ac:dyDescent="0.2">
      <c r="B54" s="1351"/>
    </row>
    <row r="55" spans="2:5" ht="12.95" customHeight="1" x14ac:dyDescent="0.2"/>
    <row r="56" spans="2:5" ht="12.95" customHeight="1" x14ac:dyDescent="0.2">
      <c r="B56" s="1425"/>
      <c r="C56" s="1425"/>
      <c r="D56" s="1425"/>
      <c r="E56" s="1425"/>
    </row>
    <row r="57" spans="2:5" ht="12.95" customHeight="1" x14ac:dyDescent="0.2">
      <c r="B57" s="1425"/>
      <c r="C57" s="1425"/>
      <c r="D57" s="1425"/>
      <c r="E57" s="1425"/>
    </row>
    <row r="58" spans="2:5" ht="12.95" customHeight="1" x14ac:dyDescent="0.2">
      <c r="B58" s="1425"/>
      <c r="C58" s="1425"/>
      <c r="D58" s="1425"/>
      <c r="E58" s="1425"/>
    </row>
    <row r="59" spans="2:5" ht="12.95" customHeight="1" x14ac:dyDescent="0.2">
      <c r="B59" s="1425"/>
      <c r="C59" s="1425"/>
      <c r="D59" s="1425"/>
      <c r="E59" s="1425"/>
    </row>
    <row r="60" spans="2:5" ht="12.95" customHeight="1" x14ac:dyDescent="0.2">
      <c r="B60" s="1425"/>
      <c r="C60" s="1425"/>
      <c r="D60" s="1425"/>
      <c r="E60" s="1425"/>
    </row>
    <row r="61" spans="2:5" ht="12.95" customHeight="1" x14ac:dyDescent="0.2">
      <c r="B61" s="1425"/>
      <c r="C61" s="1425"/>
      <c r="D61" s="1425"/>
      <c r="E61" s="1425"/>
    </row>
    <row r="62" spans="2:5" ht="12.95" customHeight="1" x14ac:dyDescent="0.2">
      <c r="B62" s="1425"/>
      <c r="C62" s="1425"/>
      <c r="D62" s="1425"/>
      <c r="E62" s="1425"/>
    </row>
    <row r="63" spans="2:5" ht="12.9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4" t="str">
        <f>'Single Audit Cover'!A7</f>
        <v>Cowden-Herrick CUSD 3A</v>
      </c>
      <c r="C1" s="2504"/>
      <c r="D1" s="2504"/>
      <c r="E1" s="2504"/>
      <c r="F1" s="1541"/>
      <c r="G1" s="1541"/>
      <c r="H1" s="1541"/>
      <c r="I1" s="1541"/>
      <c r="J1" s="1541"/>
      <c r="K1" s="1541"/>
      <c r="L1" s="1541"/>
    </row>
    <row r="2" spans="2:12" ht="13.5" customHeight="1" x14ac:dyDescent="0.2">
      <c r="B2" s="2506" t="str">
        <f>'Single Audit Cover'!E7</f>
        <v>11087003A26</v>
      </c>
      <c r="C2" s="2506"/>
      <c r="D2" s="2506"/>
      <c r="E2" s="2506"/>
      <c r="F2" s="1540"/>
      <c r="G2" s="1540"/>
      <c r="H2" s="1540"/>
      <c r="I2" s="1540"/>
      <c r="J2" s="1540"/>
      <c r="K2" s="1540"/>
      <c r="L2" s="1540"/>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95" customHeight="1" x14ac:dyDescent="0.2">
      <c r="B11" s="2514"/>
      <c r="C11" s="2514"/>
      <c r="D11" s="2510"/>
      <c r="E11" s="2510"/>
    </row>
    <row r="12" spans="2:12" ht="13.5" customHeight="1" x14ac:dyDescent="0.2">
      <c r="B12" s="1425"/>
      <c r="C12" s="1425"/>
      <c r="D12" s="1425"/>
    </row>
    <row r="13" spans="2:12" ht="13.5" customHeight="1" x14ac:dyDescent="0.2">
      <c r="B13" s="1319" t="s">
        <v>1622</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95" customHeight="1" x14ac:dyDescent="0.2">
      <c r="B44" s="1371"/>
      <c r="C44" s="1371"/>
      <c r="D44" s="1371"/>
    </row>
    <row r="45" spans="2:4" ht="12.9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95" customHeight="1" x14ac:dyDescent="0.2"/>
    <row r="53" spans="2:9" ht="12.95" customHeight="1" x14ac:dyDescent="0.2">
      <c r="B53" s="1425"/>
      <c r="C53" s="1425"/>
      <c r="D53" s="1425"/>
      <c r="E53" s="1425"/>
      <c r="F53" s="1425"/>
      <c r="G53" s="1425"/>
      <c r="H53" s="1425"/>
      <c r="I53" s="1425"/>
    </row>
    <row r="54" spans="2:9" ht="12.95" customHeight="1" x14ac:dyDescent="0.2">
      <c r="B54" s="1425"/>
      <c r="C54" s="1425"/>
      <c r="D54" s="1425"/>
      <c r="E54" s="1425"/>
      <c r="F54" s="1425"/>
      <c r="G54" s="1425"/>
      <c r="H54" s="1425"/>
      <c r="I54" s="1425"/>
    </row>
    <row r="55" spans="2:9" ht="12.95" customHeight="1" x14ac:dyDescent="0.2">
      <c r="B55" s="1425"/>
      <c r="C55" s="1425"/>
      <c r="D55" s="1425"/>
      <c r="E55" s="1425"/>
      <c r="F55" s="1425"/>
      <c r="G55" s="1425"/>
      <c r="H55" s="1425"/>
      <c r="I55" s="1425"/>
    </row>
    <row r="56" spans="2:9" ht="12.95" customHeight="1" x14ac:dyDescent="0.2">
      <c r="B56" s="1425"/>
      <c r="C56" s="1425"/>
      <c r="D56" s="1425"/>
      <c r="E56" s="1425"/>
      <c r="F56" s="1425"/>
      <c r="G56" s="1425"/>
      <c r="H56" s="1425"/>
      <c r="I56" s="1425"/>
    </row>
    <row r="57" spans="2:9" ht="12.95" customHeight="1" x14ac:dyDescent="0.2">
      <c r="B57" s="1425"/>
      <c r="C57" s="1425"/>
      <c r="D57" s="1425"/>
      <c r="E57" s="1425"/>
      <c r="F57" s="1425"/>
      <c r="G57" s="1425"/>
      <c r="H57" s="1425"/>
      <c r="I57" s="1425"/>
    </row>
    <row r="58" spans="2:9" ht="12.95" customHeight="1" x14ac:dyDescent="0.2">
      <c r="B58" s="1425"/>
      <c r="C58" s="1425"/>
      <c r="D58" s="1425"/>
      <c r="E58" s="1425"/>
      <c r="F58" s="1425"/>
      <c r="G58" s="1425"/>
      <c r="H58" s="1425"/>
      <c r="I58" s="1425"/>
    </row>
    <row r="59" spans="2:9" ht="12.95" customHeight="1" x14ac:dyDescent="0.2">
      <c r="B59" s="1425"/>
      <c r="C59" s="1425"/>
      <c r="D59" s="1425"/>
      <c r="E59" s="1425"/>
      <c r="F59" s="1425"/>
    </row>
    <row r="60" spans="2:9" ht="12.9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11087003A26</v>
      </c>
    </row>
    <row r="3" spans="1:2" x14ac:dyDescent="0.2">
      <c r="A3" t="s">
        <v>1132</v>
      </c>
      <c r="B3" s="1231" t="str">
        <f>COVER!A15</f>
        <v>Shelby and Fayette</v>
      </c>
    </row>
    <row r="4" spans="1:2" x14ac:dyDescent="0.2">
      <c r="A4" t="s">
        <v>1188</v>
      </c>
      <c r="B4" s="1231" t="str">
        <f>COVER!A17</f>
        <v>Cowden-Herrick CUSD 3A</v>
      </c>
    </row>
    <row r="5" spans="1:2" x14ac:dyDescent="0.2">
      <c r="A5" t="s">
        <v>819</v>
      </c>
      <c r="B5" s="1231" t="str">
        <f>COVER!A38</f>
        <v>Darrell Gordon</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060-003245</v>
      </c>
    </row>
    <row r="16" spans="1:2" x14ac:dyDescent="0.2">
      <c r="A16" t="s">
        <v>501</v>
      </c>
      <c r="B16" s="1231" t="str">
        <f>COVER!T13</f>
        <v>McGuire, Yuhas, Huffman &amp; Buckley, P.C.</v>
      </c>
    </row>
    <row r="17" spans="1:2" x14ac:dyDescent="0.2">
      <c r="A17" t="s">
        <v>1052</v>
      </c>
      <c r="B17" s="1231" t="str">
        <f>COVER!T15</f>
        <v>Kevin Buckley</v>
      </c>
    </row>
    <row r="18" spans="1:2" x14ac:dyDescent="0.2">
      <c r="A18" t="s">
        <v>1370</v>
      </c>
      <c r="B18" s="1231" t="str">
        <f>COVER!T17</f>
        <v>334 W. Eldorado St.</v>
      </c>
    </row>
    <row r="19" spans="1:2" x14ac:dyDescent="0.2">
      <c r="A19" t="s">
        <v>1054</v>
      </c>
      <c r="B19" s="1231" t="str">
        <f>COVER!T25</f>
        <v>kbuckley@myhbcpa.com</v>
      </c>
    </row>
    <row r="20" spans="1:2" x14ac:dyDescent="0.2">
      <c r="A20" t="s">
        <v>1055</v>
      </c>
      <c r="B20" s="1231" t="str">
        <f>COVER!T19</f>
        <v>Decatur</v>
      </c>
    </row>
    <row r="21" spans="1:2" x14ac:dyDescent="0.2">
      <c r="A21" t="s">
        <v>569</v>
      </c>
      <c r="B21" s="1231" t="str">
        <f>COVER!X19</f>
        <v>IL</v>
      </c>
    </row>
    <row r="22" spans="1:2" x14ac:dyDescent="0.2">
      <c r="A22" t="s">
        <v>1056</v>
      </c>
      <c r="B22" s="1231">
        <f>COVER!Z19</f>
        <v>62522</v>
      </c>
    </row>
    <row r="23" spans="1:2" x14ac:dyDescent="0.2">
      <c r="A23" t="s">
        <v>1372</v>
      </c>
      <c r="B23" s="1231" t="str">
        <f>COVER!T21</f>
        <v>217-428-2127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991845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-680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-680</v>
      </c>
      <c r="C91" s="14" t="s">
        <v>672</v>
      </c>
      <c r="D91" s="14" t="str">
        <f t="shared" si="0"/>
        <v>Error?</v>
      </c>
    </row>
    <row r="92" spans="1:4" x14ac:dyDescent="0.2">
      <c r="A92" s="55">
        <v>31</v>
      </c>
      <c r="B92" s="1231">
        <f>'Assets-Liab 5-6'!C39</f>
        <v>951493</v>
      </c>
      <c r="D92" s="14" t="str">
        <f t="shared" si="0"/>
        <v>Error?</v>
      </c>
    </row>
    <row r="93" spans="1:4" x14ac:dyDescent="0.2">
      <c r="A93" s="55">
        <v>32</v>
      </c>
      <c r="B93" s="1231">
        <f>'Assets-Liab 5-6'!C41</f>
        <v>991845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58573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58573</v>
      </c>
      <c r="D123" s="14" t="str">
        <f t="shared" si="0"/>
        <v>Error?</v>
      </c>
    </row>
    <row r="124" spans="1:4" x14ac:dyDescent="0.2">
      <c r="A124" s="55">
        <v>63</v>
      </c>
      <c r="B124" s="1231">
        <f>'Assets-Liab 5-6'!D41</f>
        <v>58573</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14209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14209</v>
      </c>
      <c r="D140" s="14" t="str">
        <f t="shared" si="1"/>
        <v>Error?</v>
      </c>
    </row>
    <row r="141" spans="1:4" x14ac:dyDescent="0.2">
      <c r="A141" s="55">
        <v>80</v>
      </c>
      <c r="B141" s="1231">
        <f>'Assets-Liab 5-6'!E41</f>
        <v>14209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124216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-23</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-23</v>
      </c>
      <c r="C169" s="14" t="s">
        <v>672</v>
      </c>
      <c r="D169" s="14" t="str">
        <f t="shared" si="1"/>
        <v>Error?</v>
      </c>
    </row>
    <row r="170" spans="1:4" x14ac:dyDescent="0.2">
      <c r="A170" s="55">
        <v>109</v>
      </c>
      <c r="B170" s="1231">
        <f>'Assets-Liab 5-6'!F39</f>
        <v>124239</v>
      </c>
      <c r="D170" s="14" t="str">
        <f t="shared" si="1"/>
        <v>Error?</v>
      </c>
    </row>
    <row r="171" spans="1:4" x14ac:dyDescent="0.2">
      <c r="A171" s="55">
        <v>110</v>
      </c>
      <c r="B171" s="1231">
        <f>'Assets-Liab 5-6'!F41</f>
        <v>124216</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169946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119084</v>
      </c>
      <c r="D189" s="14" t="str">
        <f t="shared" si="1"/>
        <v>Error?</v>
      </c>
    </row>
    <row r="190" spans="1:4" x14ac:dyDescent="0.2">
      <c r="A190" s="55">
        <v>129</v>
      </c>
      <c r="B190" s="1231">
        <f>'Assets-Liab 5-6'!G41</f>
        <v>169946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118039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118039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42712</v>
      </c>
      <c r="D273" s="14" t="str">
        <f t="shared" si="3"/>
        <v>Error?</v>
      </c>
    </row>
    <row r="274" spans="1:4" x14ac:dyDescent="0.2">
      <c r="A274" s="55">
        <v>213</v>
      </c>
      <c r="B274" s="1231">
        <f>'Assets-Liab 5-6'!M17</f>
        <v>5117347</v>
      </c>
      <c r="D274" s="14" t="str">
        <f t="shared" si="3"/>
        <v>Error?</v>
      </c>
    </row>
    <row r="275" spans="1:4" x14ac:dyDescent="0.2">
      <c r="A275" s="55">
        <v>214</v>
      </c>
      <c r="B275" s="1231">
        <f>'Assets-Liab 5-6'!M18</f>
        <v>271067</v>
      </c>
      <c r="D275" s="14" t="str">
        <f t="shared" si="3"/>
        <v>Error?</v>
      </c>
    </row>
    <row r="276" spans="1:4" x14ac:dyDescent="0.2">
      <c r="A276" s="55">
        <v>215</v>
      </c>
      <c r="B276" s="1231">
        <f>'Assets-Liab 5-6'!M19</f>
        <v>1589184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7020310</v>
      </c>
      <c r="C279" s="14" t="s">
        <v>672</v>
      </c>
      <c r="D279" s="14" t="str">
        <f t="shared" si="3"/>
        <v>Error?</v>
      </c>
    </row>
    <row r="280" spans="1:4" x14ac:dyDescent="0.2">
      <c r="A280" s="55">
        <v>219</v>
      </c>
      <c r="B280" s="1231">
        <f>'Assets-Liab 5-6'!M40</f>
        <v>7020310</v>
      </c>
      <c r="D280" s="14" t="str">
        <f t="shared" si="3"/>
        <v>Error?</v>
      </c>
    </row>
    <row r="281" spans="1:4" x14ac:dyDescent="0.2">
      <c r="A281" s="55">
        <v>220</v>
      </c>
      <c r="B281" s="1231">
        <f>'Assets-Liab 5-6'!M41</f>
        <v>7020310</v>
      </c>
      <c r="C281" s="14" t="s">
        <v>672</v>
      </c>
      <c r="D281" s="14" t="str">
        <f t="shared" si="3"/>
        <v>Error?</v>
      </c>
    </row>
    <row r="282" spans="1:4" x14ac:dyDescent="0.2">
      <c r="A282" s="55">
        <v>221</v>
      </c>
      <c r="B282" s="1231">
        <f>'Assets-Liab 5-6'!N21</f>
        <v>14209</v>
      </c>
      <c r="D282" s="14" t="str">
        <f t="shared" si="3"/>
        <v>Error?</v>
      </c>
    </row>
    <row r="283" spans="1:4" x14ac:dyDescent="0.2">
      <c r="A283" s="55">
        <v>222</v>
      </c>
      <c r="B283" s="1231">
        <f>'Assets-Liab 5-6'!N22</f>
        <v>278901</v>
      </c>
      <c r="D283" s="14" t="str">
        <f t="shared" si="3"/>
        <v>Error?</v>
      </c>
    </row>
    <row r="284" spans="1:4" x14ac:dyDescent="0.2">
      <c r="A284" s="55">
        <v>223</v>
      </c>
      <c r="B284" s="1231">
        <f>'Assets-Liab 5-6'!N23</f>
        <v>293110</v>
      </c>
      <c r="C284" s="14" t="s">
        <v>672</v>
      </c>
      <c r="D284" s="14" t="str">
        <f t="shared" si="3"/>
        <v>Error?</v>
      </c>
    </row>
    <row r="285" spans="1:4" x14ac:dyDescent="0.2">
      <c r="A285" s="55">
        <v>224</v>
      </c>
      <c r="B285" s="1231">
        <f>'Assets-Liab 5-6'!N36</f>
        <v>293110</v>
      </c>
      <c r="D285" s="14" t="str">
        <f t="shared" si="3"/>
        <v>Error?</v>
      </c>
    </row>
    <row r="286" spans="1:4" x14ac:dyDescent="0.2">
      <c r="A286" s="83">
        <v>225</v>
      </c>
      <c r="D286" s="14" t="str">
        <f t="shared" si="3"/>
        <v>OK</v>
      </c>
    </row>
    <row r="287" spans="1:4" x14ac:dyDescent="0.2">
      <c r="A287" s="55">
        <v>226</v>
      </c>
      <c r="B287" s="1231">
        <f>'Assets-Liab 5-6'!N37</f>
        <v>293110</v>
      </c>
      <c r="C287" s="14" t="s">
        <v>672</v>
      </c>
      <c r="D287" s="14" t="str">
        <f t="shared" si="3"/>
        <v>Error?</v>
      </c>
    </row>
    <row r="288" spans="1:4" x14ac:dyDescent="0.2">
      <c r="A288" s="55">
        <v>227</v>
      </c>
      <c r="B288" s="1231">
        <f>'Assets-Liab 5-6'!N41</f>
        <v>293110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855819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118150</v>
      </c>
      <c r="D717" s="14" t="str">
        <f t="shared" si="10"/>
        <v>Error?</v>
      </c>
    </row>
    <row r="718" spans="1:4" x14ac:dyDescent="0.2">
      <c r="A718" s="55">
        <v>657</v>
      </c>
      <c r="B718" s="1231">
        <f>'Expenditures 15-22'!C14</f>
        <v>29270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1302393</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46815</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46815</v>
      </c>
      <c r="C727" s="14" t="s">
        <v>672</v>
      </c>
      <c r="D727" s="14" t="str">
        <f t="shared" si="10"/>
        <v>Error?</v>
      </c>
    </row>
    <row r="728" spans="1:4" x14ac:dyDescent="0.2">
      <c r="A728" s="55">
        <v>667</v>
      </c>
      <c r="B728" s="1231">
        <f>'Expenditures 15-22'!C44</f>
        <v>19954</v>
      </c>
      <c r="D728" s="14" t="str">
        <f t="shared" si="10"/>
        <v>Error?</v>
      </c>
    </row>
    <row r="729" spans="1:4" x14ac:dyDescent="0.2">
      <c r="A729" s="55">
        <v>668</v>
      </c>
      <c r="B729" s="1231">
        <f>'Expenditures 15-22'!C45</f>
        <v>21488</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41442</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103569</v>
      </c>
      <c r="D733" s="14" t="str">
        <f t="shared" si="10"/>
        <v>Error?</v>
      </c>
    </row>
    <row r="734" spans="1:4" x14ac:dyDescent="0.2">
      <c r="A734" s="55">
        <v>673</v>
      </c>
      <c r="B734" s="1231">
        <f>'Expenditures 15-22'!C53</f>
        <v>103569</v>
      </c>
      <c r="C734" s="14" t="s">
        <v>672</v>
      </c>
      <c r="D734" s="14" t="str">
        <f t="shared" si="10"/>
        <v>Error?</v>
      </c>
    </row>
    <row r="735" spans="1:4" x14ac:dyDescent="0.2">
      <c r="A735" s="55">
        <v>674</v>
      </c>
      <c r="B735" s="1231">
        <f>'Expenditures 15-22'!C55</f>
        <v>213582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213582</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17685</v>
      </c>
      <c r="D739" s="14" t="str">
        <f t="shared" si="10"/>
        <v>Error?</v>
      </c>
    </row>
    <row r="740" spans="1:4" x14ac:dyDescent="0.2">
      <c r="A740" s="55">
        <v>679</v>
      </c>
      <c r="B740" s="1231">
        <f>'Expenditures 15-22'!C61</f>
        <v>126034</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86440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230159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635567</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1937960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224724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33252</v>
      </c>
      <c r="D775" s="14" t="str">
        <f t="shared" si="11"/>
        <v>Error?</v>
      </c>
    </row>
    <row r="776" spans="1:4" x14ac:dyDescent="0.2">
      <c r="A776" s="55">
        <v>715</v>
      </c>
      <c r="B776" s="1231">
        <f>'Expenditures 15-22'!D14</f>
        <v>2129</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325787</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12390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12390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19033</v>
      </c>
      <c r="D791" s="14" t="str">
        <f t="shared" si="11"/>
        <v>Error?</v>
      </c>
    </row>
    <row r="792" spans="1:4" x14ac:dyDescent="0.2">
      <c r="A792" s="55">
        <v>731</v>
      </c>
      <c r="B792" s="1231">
        <f>'Expenditures 15-22'!D53</f>
        <v>19033</v>
      </c>
      <c r="C792" s="14" t="s">
        <v>672</v>
      </c>
      <c r="D792" s="14" t="str">
        <f t="shared" si="11"/>
        <v>Error?</v>
      </c>
    </row>
    <row r="793" spans="1:4" x14ac:dyDescent="0.2">
      <c r="A793" s="55">
        <v>732</v>
      </c>
      <c r="B793" s="1231">
        <f>'Expenditures 15-22'!D55</f>
        <v>52051</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52051</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2421</v>
      </c>
      <c r="D797" s="14" t="str">
        <f t="shared" si="11"/>
        <v>Error?</v>
      </c>
    </row>
    <row r="798" spans="1:4" x14ac:dyDescent="0.2">
      <c r="A798" s="55">
        <v>737</v>
      </c>
      <c r="B798" s="1231">
        <f>'Expenditures 15-22'!D61</f>
        <v>11119</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13540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97014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422801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22664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4260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62409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8368</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8368</v>
      </c>
      <c r="C843" s="14" t="s">
        <v>672</v>
      </c>
      <c r="D843" s="14" t="str">
        <f t="shared" si="12"/>
        <v>Error?</v>
      </c>
    </row>
    <row r="844" spans="1:4" x14ac:dyDescent="0.2">
      <c r="A844" s="55">
        <v>783</v>
      </c>
      <c r="B844" s="1231">
        <f>'Expenditures 15-22'!E44</f>
        <v>780</v>
      </c>
      <c r="D844" s="14" t="str">
        <f t="shared" si="12"/>
        <v>Error?</v>
      </c>
    </row>
    <row r="845" spans="1:4" x14ac:dyDescent="0.2">
      <c r="A845" s="55">
        <v>784</v>
      </c>
      <c r="B845" s="1231">
        <f>'Expenditures 15-22'!E45</f>
        <v>66227</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67007</v>
      </c>
      <c r="C847" s="14" t="s">
        <v>672</v>
      </c>
      <c r="D847" s="14" t="str">
        <f t="shared" si="12"/>
        <v>Error?</v>
      </c>
    </row>
    <row r="848" spans="1:4" x14ac:dyDescent="0.2">
      <c r="A848" s="55">
        <v>787</v>
      </c>
      <c r="B848" s="1231">
        <f>'Expenditures 15-22'!E49</f>
        <v>31753</v>
      </c>
      <c r="D848" s="14" t="str">
        <f t="shared" si="12"/>
        <v>Error?</v>
      </c>
    </row>
    <row r="849" spans="1:4" x14ac:dyDescent="0.2">
      <c r="A849" s="55">
        <v>788</v>
      </c>
      <c r="B849" s="1231">
        <f>'Expenditures 15-22'!E50</f>
        <v>3981</v>
      </c>
      <c r="D849" s="14" t="str">
        <f t="shared" si="12"/>
        <v>Error?</v>
      </c>
    </row>
    <row r="850" spans="1:4" x14ac:dyDescent="0.2">
      <c r="A850" s="55">
        <v>789</v>
      </c>
      <c r="B850" s="1231">
        <f>'Expenditures 15-22'!E53</f>
        <v>35734</v>
      </c>
      <c r="C850" s="14" t="s">
        <v>672</v>
      </c>
      <c r="D850" s="14" t="str">
        <f t="shared" si="12"/>
        <v>Error?</v>
      </c>
    </row>
    <row r="851" spans="1:4" x14ac:dyDescent="0.2">
      <c r="A851" s="55">
        <v>790</v>
      </c>
      <c r="B851" s="1231">
        <f>'Expenditures 15-22'!E55</f>
        <v>918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918</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4251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4251</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116278</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295607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78299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2605</v>
      </c>
      <c r="D891" s="14" t="str">
        <f t="shared" si="12"/>
        <v>Error?</v>
      </c>
    </row>
    <row r="892" spans="1:4" x14ac:dyDescent="0.2">
      <c r="A892" s="55">
        <v>831</v>
      </c>
      <c r="B892" s="1231">
        <f>'Expenditures 15-22'!F14</f>
        <v>3339</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97038</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356</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356</v>
      </c>
      <c r="C901" s="14" t="s">
        <v>672</v>
      </c>
      <c r="D901" s="14" t="str">
        <f t="shared" si="13"/>
        <v>Error?</v>
      </c>
    </row>
    <row r="902" spans="1:4" x14ac:dyDescent="0.2">
      <c r="A902" s="55">
        <v>841</v>
      </c>
      <c r="B902" s="1231">
        <f>'Expenditures 15-22'!F44</f>
        <v>26190</v>
      </c>
      <c r="D902" s="14" t="str">
        <f t="shared" si="13"/>
        <v>Error?</v>
      </c>
    </row>
    <row r="903" spans="1:4" x14ac:dyDescent="0.2">
      <c r="A903" s="55">
        <v>842</v>
      </c>
      <c r="B903" s="1231">
        <f>'Expenditures 15-22'!F45</f>
        <v>1600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27790</v>
      </c>
      <c r="C905" s="14" t="s">
        <v>672</v>
      </c>
      <c r="D905" s="14" t="str">
        <f t="shared" si="13"/>
        <v>Error?</v>
      </c>
    </row>
    <row r="906" spans="1:4" x14ac:dyDescent="0.2">
      <c r="A906" s="55">
        <v>845</v>
      </c>
      <c r="B906" s="1231">
        <f>'Expenditures 15-22'!F49</f>
        <v>2363</v>
      </c>
      <c r="D906" s="14" t="str">
        <f t="shared" si="13"/>
        <v>Error?</v>
      </c>
    </row>
    <row r="907" spans="1:4" x14ac:dyDescent="0.2">
      <c r="A907" s="55">
        <v>846</v>
      </c>
      <c r="B907" s="1231">
        <f>'Expenditures 15-22'!F50</f>
        <v>4299</v>
      </c>
      <c r="D907" s="14" t="str">
        <f t="shared" si="13"/>
        <v>Error?</v>
      </c>
    </row>
    <row r="908" spans="1:4" x14ac:dyDescent="0.2">
      <c r="A908" s="55">
        <v>847</v>
      </c>
      <c r="B908" s="1231">
        <f>'Expenditures 15-22'!F53</f>
        <v>6662</v>
      </c>
      <c r="C908" s="14" t="s">
        <v>672</v>
      </c>
      <c r="D908" s="14" t="str">
        <f t="shared" si="13"/>
        <v>Error?</v>
      </c>
    </row>
    <row r="909" spans="1:4" x14ac:dyDescent="0.2">
      <c r="A909" s="55">
        <v>848</v>
      </c>
      <c r="B909" s="1231">
        <f>'Expenditures 15-22'!F55</f>
        <v>1736</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1736</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99655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99655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136199</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233237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2721</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2721</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2721</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2721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40405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40405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1181506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154007</v>
      </c>
      <c r="C1105" s="14" t="s">
        <v>672</v>
      </c>
      <c r="D1105" s="14" t="str">
        <f t="shared" si="16"/>
        <v>Error?</v>
      </c>
    </row>
    <row r="1106" spans="1:4" x14ac:dyDescent="0.2">
      <c r="A1106" s="55">
        <v>1045</v>
      </c>
      <c r="B1106" s="1231">
        <f>'Expenditures 15-22'!K14</f>
        <v>38998</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1787627</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67929</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67929</v>
      </c>
      <c r="C1115" s="14" t="s">
        <v>672</v>
      </c>
      <c r="D1115" s="14" t="str">
        <f t="shared" si="16"/>
        <v>Error?</v>
      </c>
    </row>
    <row r="1116" spans="1:4" x14ac:dyDescent="0.2">
      <c r="A1116" s="55">
        <v>1055</v>
      </c>
      <c r="B1116" s="1231">
        <f>'Expenditures 15-22'!K44</f>
        <v>46924</v>
      </c>
      <c r="C1116" s="14" t="s">
        <v>672</v>
      </c>
      <c r="D1116" s="14" t="str">
        <f t="shared" si="16"/>
        <v>Error?</v>
      </c>
    </row>
    <row r="1117" spans="1:4" x14ac:dyDescent="0.2">
      <c r="A1117" s="55">
        <v>1056</v>
      </c>
      <c r="B1117" s="1231">
        <f>'Expenditures 15-22'!K45</f>
        <v>89315</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136239</v>
      </c>
      <c r="C1119" s="14" t="s">
        <v>672</v>
      </c>
      <c r="D1119" s="14" t="str">
        <f t="shared" si="16"/>
        <v>Error?</v>
      </c>
    </row>
    <row r="1120" spans="1:4" x14ac:dyDescent="0.2">
      <c r="A1120" s="55">
        <v>1059</v>
      </c>
      <c r="B1120" s="1231">
        <f>'Expenditures 15-22'!K49</f>
        <v>34116</v>
      </c>
      <c r="C1120" s="14" t="s">
        <v>672</v>
      </c>
      <c r="D1120" s="14" t="str">
        <f t="shared" si="16"/>
        <v>Error?</v>
      </c>
    </row>
    <row r="1121" spans="1:4" x14ac:dyDescent="0.2">
      <c r="A1121" s="55">
        <v>1060</v>
      </c>
      <c r="B1121" s="1231">
        <f>'Expenditures 15-22'!K50</f>
        <v>130882</v>
      </c>
      <c r="C1121" s="14" t="s">
        <v>672</v>
      </c>
      <c r="D1121" s="14" t="str">
        <f t="shared" si="16"/>
        <v>Error?</v>
      </c>
    </row>
    <row r="1122" spans="1:4" x14ac:dyDescent="0.2">
      <c r="A1122" s="55">
        <v>1061</v>
      </c>
      <c r="B1122" s="1231">
        <f>'Expenditures 15-22'!K53</f>
        <v>164998</v>
      </c>
      <c r="C1122" s="14" t="s">
        <v>672</v>
      </c>
      <c r="D1122" s="14" t="str">
        <f t="shared" si="16"/>
        <v>Error?</v>
      </c>
    </row>
    <row r="1123" spans="1:4" x14ac:dyDescent="0.2">
      <c r="A1123" s="55">
        <v>1062</v>
      </c>
      <c r="B1123" s="1231">
        <f>'Expenditures 15-22'!K55</f>
        <v>268287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268287</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20106</v>
      </c>
      <c r="C1127" s="14" t="s">
        <v>672</v>
      </c>
      <c r="D1127" s="14" t="str">
        <f t="shared" si="16"/>
        <v>Error?</v>
      </c>
    </row>
    <row r="1128" spans="1:4" x14ac:dyDescent="0.2">
      <c r="A1128" s="55">
        <v>1067</v>
      </c>
      <c r="B1128" s="1231">
        <f>'Expenditures 15-22'!K61</f>
        <v>137153</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193067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350326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987779</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157325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2932731</v>
      </c>
      <c r="C1152" s="14" t="s">
        <v>672</v>
      </c>
      <c r="D1152" s="14" t="str">
        <f t="shared" si="17"/>
        <v>Error?</v>
      </c>
    </row>
    <row r="1153" spans="1:4" x14ac:dyDescent="0.2">
      <c r="A1153" s="55">
        <v>1092</v>
      </c>
      <c r="B1153" s="1231">
        <f>'Expenditures 15-22'!K115</f>
        <v>143941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28522</v>
      </c>
      <c r="D1237" s="14" t="str">
        <f t="shared" si="18"/>
        <v>Error?</v>
      </c>
    </row>
    <row r="1238" spans="1:4" x14ac:dyDescent="0.2">
      <c r="A1238" s="83">
        <v>1177</v>
      </c>
      <c r="D1238" s="14" t="str">
        <f t="shared" si="18"/>
        <v>OK</v>
      </c>
    </row>
    <row r="1239" spans="1:4" x14ac:dyDescent="0.2">
      <c r="A1239" s="55">
        <v>1178</v>
      </c>
      <c r="B1239" s="1231">
        <f>'Expenditures 15-22'!E127</f>
        <v>28522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28522</v>
      </c>
      <c r="C1241" s="14" t="s">
        <v>672</v>
      </c>
      <c r="D1241" s="14" t="str">
        <f t="shared" si="18"/>
        <v>Error?</v>
      </c>
    </row>
    <row r="1242" spans="1:4" x14ac:dyDescent="0.2">
      <c r="A1242" s="55">
        <v>1181</v>
      </c>
      <c r="B1242" s="1231">
        <f>'Expenditures 15-22'!E150</f>
        <v>28522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120876</v>
      </c>
      <c r="D1245" s="14" t="str">
        <f t="shared" si="18"/>
        <v>Error?</v>
      </c>
    </row>
    <row r="1246" spans="1:4" x14ac:dyDescent="0.2">
      <c r="A1246" s="83">
        <v>1185</v>
      </c>
      <c r="D1246" s="14" t="str">
        <f t="shared" si="18"/>
        <v>OK</v>
      </c>
    </row>
    <row r="1247" spans="1:4" x14ac:dyDescent="0.2">
      <c r="A1247" s="55">
        <v>1186</v>
      </c>
      <c r="B1247" s="1231">
        <f>'Expenditures 15-22'!F127</f>
        <v>120876</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120876</v>
      </c>
      <c r="C1249" s="14" t="s">
        <v>672</v>
      </c>
      <c r="D1249" s="14" t="str">
        <f t="shared" si="18"/>
        <v>Error?</v>
      </c>
    </row>
    <row r="1250" spans="1:4" x14ac:dyDescent="0.2">
      <c r="A1250" s="55">
        <v>1189</v>
      </c>
      <c r="B1250" s="1231">
        <f>'Expenditures 15-22'!F150</f>
        <v>120876</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12774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12774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12774</v>
      </c>
      <c r="C1258" s="14" t="s">
        <v>672</v>
      </c>
      <c r="D1258" s="14" t="str">
        <f t="shared" si="18"/>
        <v>Error?</v>
      </c>
    </row>
    <row r="1259" spans="1:4" x14ac:dyDescent="0.2">
      <c r="A1259" s="55">
        <v>1198</v>
      </c>
      <c r="B1259" s="1231">
        <f>'Expenditures 15-22'!G150</f>
        <v>12774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162172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162172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162172</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162172</v>
      </c>
      <c r="C1288" s="14" t="s">
        <v>672</v>
      </c>
      <c r="D1288" s="14" t="str">
        <f t="shared" si="19"/>
        <v>Error?</v>
      </c>
    </row>
    <row r="1289" spans="1:4" x14ac:dyDescent="0.2">
      <c r="A1289" s="55">
        <v>1228</v>
      </c>
      <c r="B1289" s="1231">
        <f>'Expenditures 15-22'!K151</f>
        <v>39577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14035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30000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44535</v>
      </c>
      <c r="C1317" s="14" t="s">
        <v>672</v>
      </c>
      <c r="D1317" s="14" t="str">
        <f t="shared" si="19"/>
        <v>Error?</v>
      </c>
    </row>
    <row r="1318" spans="1:4" x14ac:dyDescent="0.2">
      <c r="A1318" s="55">
        <v>1257</v>
      </c>
      <c r="B1318" s="1231">
        <f>'Expenditures 15-22'!H168</f>
        <v>44535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14035</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30000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44535</v>
      </c>
      <c r="C1331" s="14" t="s">
        <v>672</v>
      </c>
      <c r="D1331" s="14" t="str">
        <f t="shared" si="19"/>
        <v>Error?</v>
      </c>
    </row>
    <row r="1332" spans="1:4" x14ac:dyDescent="0.2">
      <c r="A1332" s="55">
        <v>1271</v>
      </c>
      <c r="B1332" s="1231">
        <f>'Expenditures 15-22'!K168</f>
        <v>44535</v>
      </c>
      <c r="C1332" s="14" t="s">
        <v>672</v>
      </c>
      <c r="D1332" s="14" t="str">
        <f t="shared" si="19"/>
        <v>Error?</v>
      </c>
    </row>
    <row r="1333" spans="1:4" x14ac:dyDescent="0.2">
      <c r="A1333" s="55">
        <v>1272</v>
      </c>
      <c r="B1333" s="1231">
        <f>'Expenditures 15-22'!K169</f>
        <v>191</v>
      </c>
      <c r="C1333" s="14" t="s">
        <v>672</v>
      </c>
      <c r="D1333" s="14" t="str">
        <f t="shared" si="19"/>
        <v>Error?</v>
      </c>
    </row>
    <row r="1334" spans="1:4" x14ac:dyDescent="0.2">
      <c r="A1334" s="83">
        <v>1273</v>
      </c>
      <c r="D1334" s="14" t="str">
        <f t="shared" si="19"/>
        <v>OK</v>
      </c>
    </row>
    <row r="1335" spans="1:4" x14ac:dyDescent="0.2">
      <c r="A1335" s="55">
        <v>1274</v>
      </c>
      <c r="B1335" s="1231">
        <f>'Expenditures 15-22'!C176</f>
        <v>139697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139697</v>
      </c>
      <c r="C1339" s="14" t="s">
        <v>672</v>
      </c>
      <c r="D1339" s="14" t="str">
        <f t="shared" si="19"/>
        <v>Error?</v>
      </c>
    </row>
    <row r="1340" spans="1:4" x14ac:dyDescent="0.2">
      <c r="A1340" s="55">
        <v>1279</v>
      </c>
      <c r="B1340" s="1231">
        <f>'Expenditures 15-22'!C204</f>
        <v>139697</v>
      </c>
      <c r="C1340" s="14" t="s">
        <v>672</v>
      </c>
      <c r="D1340" s="14" t="str">
        <f t="shared" si="19"/>
        <v>Error?</v>
      </c>
    </row>
    <row r="1341" spans="1:4" x14ac:dyDescent="0.2">
      <c r="A1341" s="55">
        <v>1280</v>
      </c>
      <c r="B1341" s="1231">
        <f>'Expenditures 15-22'!D176</f>
        <v>3033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3033</v>
      </c>
      <c r="C1345" s="14" t="s">
        <v>672</v>
      </c>
      <c r="D1345" s="14" t="str">
        <f t="shared" si="20"/>
        <v>Error?</v>
      </c>
    </row>
    <row r="1346" spans="1:4" x14ac:dyDescent="0.2">
      <c r="A1346" s="55">
        <v>1285</v>
      </c>
      <c r="B1346" s="1231">
        <f>'Expenditures 15-22'!D204</f>
        <v>3033</v>
      </c>
      <c r="C1346" s="14" t="s">
        <v>672</v>
      </c>
      <c r="D1346" s="14" t="str">
        <f t="shared" si="20"/>
        <v>Error?</v>
      </c>
    </row>
    <row r="1347" spans="1:4" x14ac:dyDescent="0.2">
      <c r="A1347" s="55">
        <v>1286</v>
      </c>
      <c r="B1347" s="1231">
        <f>'Expenditures 15-22'!E176</f>
        <v>10290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10290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10290</v>
      </c>
      <c r="C1353" s="14" t="s">
        <v>672</v>
      </c>
      <c r="D1353" s="14" t="str">
        <f t="shared" si="20"/>
        <v>Error?</v>
      </c>
    </row>
    <row r="1354" spans="1:4" x14ac:dyDescent="0.2">
      <c r="A1354" s="55">
        <v>1293</v>
      </c>
      <c r="B1354" s="1231">
        <f>'Expenditures 15-22'!F176</f>
        <v>44567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44567</v>
      </c>
      <c r="C1358" s="14" t="s">
        <v>672</v>
      </c>
      <c r="D1358" s="14" t="str">
        <f t="shared" si="20"/>
        <v>Error?</v>
      </c>
    </row>
    <row r="1359" spans="1:4" x14ac:dyDescent="0.2">
      <c r="A1359" s="55">
        <v>1298</v>
      </c>
      <c r="B1359" s="1231">
        <f>'Expenditures 15-22'!F204</f>
        <v>44567</v>
      </c>
      <c r="C1359" s="14" t="s">
        <v>672</v>
      </c>
      <c r="D1359" s="14" t="str">
        <f t="shared" si="20"/>
        <v>Error?</v>
      </c>
    </row>
    <row r="1360" spans="1:4" x14ac:dyDescent="0.2">
      <c r="A1360" s="55">
        <v>1299</v>
      </c>
      <c r="B1360" s="1231">
        <f>'Expenditures 15-22'!G176</f>
        <v>17190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17190</v>
      </c>
      <c r="C1364" s="14" t="s">
        <v>672</v>
      </c>
      <c r="D1364" s="14" t="str">
        <f t="shared" si="20"/>
        <v>Error?</v>
      </c>
    </row>
    <row r="1365" spans="1:4" x14ac:dyDescent="0.2">
      <c r="A1365" s="55">
        <v>1304</v>
      </c>
      <c r="B1365" s="1231">
        <f>'Expenditures 15-22'!G204</f>
        <v>17190</v>
      </c>
      <c r="C1365" s="14" t="s">
        <v>672</v>
      </c>
      <c r="D1365" s="14" t="str">
        <f t="shared" si="20"/>
        <v>Error?</v>
      </c>
    </row>
    <row r="1366" spans="1:4" x14ac:dyDescent="0.2">
      <c r="A1366" s="55">
        <v>1305</v>
      </c>
      <c r="B1366" s="1231">
        <f>'Expenditures 15-22'!H176</f>
        <v>336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336</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336</v>
      </c>
      <c r="C1376" s="14" t="s">
        <v>672</v>
      </c>
      <c r="D1376" s="14" t="str">
        <f t="shared" si="20"/>
        <v>Error?</v>
      </c>
    </row>
    <row r="1377" spans="1:4" x14ac:dyDescent="0.2">
      <c r="A1377" s="55">
        <v>1316</v>
      </c>
      <c r="B1377" s="1231">
        <f>'Expenditures 15-22'!K176</f>
        <v>215113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215113</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215113</v>
      </c>
      <c r="C1388" s="14" t="s">
        <v>672</v>
      </c>
      <c r="D1388" s="14" t="str">
        <f t="shared" si="20"/>
        <v>Error?</v>
      </c>
    </row>
    <row r="1389" spans="1:4" x14ac:dyDescent="0.2">
      <c r="A1389" s="55">
        <v>1328</v>
      </c>
      <c r="B1389" s="1231">
        <f>'Expenditures 15-22'!K205</f>
        <v>23527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1713</v>
      </c>
      <c r="D1407" s="14" t="str">
        <f t="shared" ref="D1407:D1470" si="21">IF(ISBLANK(B1407),"OK",IF(A1407-B1407=0,"OK","Error?"))</f>
        <v>Error?</v>
      </c>
    </row>
    <row r="1408" spans="1:4" x14ac:dyDescent="0.2">
      <c r="A1408" s="55">
        <v>1347</v>
      </c>
      <c r="B1408" s="1231">
        <f>'Expenditures 15-22'!D217</f>
        <v>1844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38433</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679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679</v>
      </c>
      <c r="C1417" s="14" t="s">
        <v>672</v>
      </c>
      <c r="D1417" s="14" t="str">
        <f t="shared" si="21"/>
        <v>Error?</v>
      </c>
    </row>
    <row r="1418" spans="1:4" x14ac:dyDescent="0.2">
      <c r="A1418" s="55">
        <v>1357</v>
      </c>
      <c r="B1418" s="1231">
        <f>'Expenditures 15-22'!D234</f>
        <v>3687</v>
      </c>
      <c r="D1418" s="14" t="str">
        <f t="shared" si="21"/>
        <v>Error?</v>
      </c>
    </row>
    <row r="1419" spans="1:4" x14ac:dyDescent="0.2">
      <c r="A1419" s="55">
        <v>1358</v>
      </c>
      <c r="B1419" s="1231">
        <f>'Expenditures 15-22'!D235</f>
        <v>4337</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8024</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6165</v>
      </c>
      <c r="D1423" s="14" t="str">
        <f t="shared" si="21"/>
        <v>Error?</v>
      </c>
    </row>
    <row r="1424" spans="1:4" x14ac:dyDescent="0.2">
      <c r="A1424" s="55">
        <v>1363</v>
      </c>
      <c r="B1424" s="1231">
        <f>'Expenditures 15-22'!D251</f>
        <v>9910</v>
      </c>
      <c r="C1424" s="14" t="s">
        <v>672</v>
      </c>
      <c r="D1424" s="14" t="str">
        <f t="shared" si="21"/>
        <v>Error?</v>
      </c>
    </row>
    <row r="1425" spans="1:4" x14ac:dyDescent="0.2">
      <c r="A1425" s="55">
        <v>1364</v>
      </c>
      <c r="B1425" s="1231">
        <f>'Expenditures 15-22'!D253</f>
        <v>19869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19869</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3570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23583</v>
      </c>
      <c r="D1431" s="14" t="str">
        <f t="shared" si="21"/>
        <v>Error?</v>
      </c>
    </row>
    <row r="1432" spans="1:4" x14ac:dyDescent="0.2">
      <c r="A1432" s="55">
        <v>1371</v>
      </c>
      <c r="B1432" s="1231">
        <f>'Expenditures 15-22'!D261</f>
        <v>25023</v>
      </c>
      <c r="D1432" s="14" t="str">
        <f t="shared" si="21"/>
        <v>Error?</v>
      </c>
    </row>
    <row r="1433" spans="1:4" x14ac:dyDescent="0.2">
      <c r="A1433" s="55">
        <v>1372</v>
      </c>
      <c r="B1433" s="1231">
        <f>'Expenditures 15-22'!D262</f>
        <v>16061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68237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106719</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145152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1713</v>
      </c>
      <c r="C1471" s="14" t="s">
        <v>672</v>
      </c>
      <c r="D1471" s="14" t="str">
        <f t="shared" ref="D1471:D1534" si="22">IF(ISBLANK(B1471),"OK",IF(A1471-B1471=0,"OK","Error?"))</f>
        <v>Error?</v>
      </c>
    </row>
    <row r="1472" spans="1:4" x14ac:dyDescent="0.2">
      <c r="A1472" s="55">
        <v>1411</v>
      </c>
      <c r="B1472" s="1231">
        <f>'Expenditures 15-22'!K217</f>
        <v>1844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38433</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679</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679</v>
      </c>
      <c r="C1481" s="14" t="s">
        <v>672</v>
      </c>
      <c r="D1481" s="14" t="str">
        <f t="shared" si="22"/>
        <v>Error?</v>
      </c>
    </row>
    <row r="1482" spans="1:4" x14ac:dyDescent="0.2">
      <c r="A1482" s="55">
        <v>1421</v>
      </c>
      <c r="B1482" s="1231">
        <f>'Expenditures 15-22'!K234</f>
        <v>3687</v>
      </c>
      <c r="C1482" s="14" t="s">
        <v>672</v>
      </c>
      <c r="D1482" s="14" t="str">
        <f t="shared" si="22"/>
        <v>Error?</v>
      </c>
    </row>
    <row r="1483" spans="1:4" x14ac:dyDescent="0.2">
      <c r="A1483" s="55">
        <v>1422</v>
      </c>
      <c r="B1483" s="1231">
        <f>'Expenditures 15-22'!K235</f>
        <v>4337</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8024</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6165</v>
      </c>
      <c r="C1487" s="14" t="s">
        <v>672</v>
      </c>
      <c r="D1487" s="14" t="str">
        <f t="shared" si="22"/>
        <v>Error?</v>
      </c>
    </row>
    <row r="1488" spans="1:4" x14ac:dyDescent="0.2">
      <c r="A1488" s="55">
        <v>1427</v>
      </c>
      <c r="B1488" s="1231">
        <f>'Expenditures 15-22'!K251</f>
        <v>9910</v>
      </c>
      <c r="C1488" s="14" t="s">
        <v>672</v>
      </c>
      <c r="D1488" s="14" t="str">
        <f t="shared" si="22"/>
        <v>Error?</v>
      </c>
    </row>
    <row r="1489" spans="1:4" x14ac:dyDescent="0.2">
      <c r="A1489" s="55">
        <v>1428</v>
      </c>
      <c r="B1489" s="1231">
        <f>'Expenditures 15-22'!K253</f>
        <v>19869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19869</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3570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23583</v>
      </c>
      <c r="C1495" s="14" t="s">
        <v>672</v>
      </c>
      <c r="D1495" s="14" t="str">
        <f t="shared" si="22"/>
        <v>Error?</v>
      </c>
    </row>
    <row r="1496" spans="1:4" x14ac:dyDescent="0.2">
      <c r="A1496" s="55">
        <v>1435</v>
      </c>
      <c r="B1496" s="1231">
        <f>'Expenditures 15-22'!K261</f>
        <v>25023</v>
      </c>
      <c r="C1496" s="14" t="s">
        <v>672</v>
      </c>
      <c r="D1496" s="14" t="str">
        <f t="shared" si="22"/>
        <v>Error?</v>
      </c>
    </row>
    <row r="1497" spans="1:4" x14ac:dyDescent="0.2">
      <c r="A1497" s="55">
        <v>1436</v>
      </c>
      <c r="B1497" s="1231">
        <f>'Expenditures 15-22'!K262</f>
        <v>16061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68237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106719</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145152</v>
      </c>
      <c r="C1517" s="14" t="s">
        <v>672</v>
      </c>
      <c r="D1517" s="14" t="str">
        <f t="shared" si="22"/>
        <v>Error?</v>
      </c>
    </row>
    <row r="1518" spans="1:4" x14ac:dyDescent="0.2">
      <c r="A1518" s="55">
        <v>1457</v>
      </c>
      <c r="B1518" s="1231">
        <f>'Expenditures 15-22'!K289</f>
        <v>42457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38534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38534</v>
      </c>
      <c r="C1535" s="14" t="s">
        <v>672</v>
      </c>
      <c r="D1535" s="14" t="str">
        <f t="shared" ref="D1535:D1598" si="23">IF(ISBLANK(B1535),"OK",IF(A1535-B1535=0,"OK","Error?"))</f>
        <v>Error?</v>
      </c>
    </row>
    <row r="1536" spans="1:4" x14ac:dyDescent="0.2">
      <c r="A1536" s="55">
        <v>1475</v>
      </c>
      <c r="B1536" s="1231">
        <f>'Expenditures 15-22'!E305</f>
        <v>38534</v>
      </c>
      <c r="C1536" s="14" t="s">
        <v>672</v>
      </c>
      <c r="D1536" s="14" t="str">
        <f t="shared" si="23"/>
        <v>Error?</v>
      </c>
    </row>
    <row r="1537" spans="1:4" x14ac:dyDescent="0.2">
      <c r="A1537" s="55">
        <v>1476</v>
      </c>
      <c r="B1537" s="1231">
        <f>'Expenditures 15-22'!F294</f>
        <v>16576</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16576</v>
      </c>
      <c r="C1541" s="14" t="s">
        <v>672</v>
      </c>
      <c r="D1541" s="14" t="str">
        <f t="shared" si="23"/>
        <v>Error?</v>
      </c>
    </row>
    <row r="1542" spans="1:4" x14ac:dyDescent="0.2">
      <c r="A1542" s="55">
        <v>1481</v>
      </c>
      <c r="B1542" s="1231">
        <f>'Expenditures 15-22'!F305</f>
        <v>16576</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55110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55110</v>
      </c>
      <c r="C1559" s="14" t="s">
        <v>672</v>
      </c>
      <c r="D1559" s="14" t="str">
        <f t="shared" si="23"/>
        <v>Error?</v>
      </c>
    </row>
    <row r="1560" spans="1:4" x14ac:dyDescent="0.2">
      <c r="A1560" s="55">
        <v>1499</v>
      </c>
      <c r="B1560" s="1231">
        <f>'Expenditures 15-22'!K305</f>
        <v>55110</v>
      </c>
      <c r="C1560" s="14" t="s">
        <v>672</v>
      </c>
      <c r="D1560" s="14" t="str">
        <f t="shared" si="23"/>
        <v>Error?</v>
      </c>
    </row>
    <row r="1561" spans="1:4" x14ac:dyDescent="0.2">
      <c r="A1561" s="55">
        <v>1500</v>
      </c>
      <c r="B1561" s="1231">
        <f>'Expenditures 15-22'!K306</f>
        <v>53203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848577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992525</v>
      </c>
      <c r="C1630" s="14" t="s">
        <v>672</v>
      </c>
      <c r="D1630" s="14" t="str">
        <f t="shared" si="24"/>
        <v>Error?</v>
      </c>
    </row>
    <row r="1631" spans="1:4" x14ac:dyDescent="0.2">
      <c r="A1631" s="55">
        <v>1570</v>
      </c>
      <c r="B1631" s="1231">
        <f>'Acct Summary 7-8'!D79</f>
        <v>18996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58573</v>
      </c>
      <c r="C1644" s="14" t="s">
        <v>672</v>
      </c>
      <c r="D1644" s="14" t="str">
        <f t="shared" si="24"/>
        <v>Error?</v>
      </c>
    </row>
    <row r="1645" spans="1:4" x14ac:dyDescent="0.2">
      <c r="A1645" s="55">
        <v>1584</v>
      </c>
      <c r="B1645" s="1231">
        <f>'Acct Summary 7-8'!E79</f>
        <v>14019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14209</v>
      </c>
      <c r="C1658" s="14" t="s">
        <v>672</v>
      </c>
      <c r="D1658" s="14" t="str">
        <f t="shared" si="24"/>
        <v>Error?</v>
      </c>
    </row>
    <row r="1659" spans="1:4" x14ac:dyDescent="0.2">
      <c r="A1659" s="55">
        <v>1598</v>
      </c>
      <c r="B1659" s="1231">
        <f>'Acct Summary 7-8'!F79</f>
        <v>100710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124239</v>
      </c>
      <c r="C1672" s="14" t="s">
        <v>672</v>
      </c>
      <c r="D1672" s="14" t="str">
        <f t="shared" si="25"/>
        <v>Error?</v>
      </c>
    </row>
    <row r="1673" spans="1:4" x14ac:dyDescent="0.2">
      <c r="A1673" s="55">
        <v>1612</v>
      </c>
      <c r="B1673" s="1231">
        <f>'Acct Summary 7-8'!G79</f>
        <v>127489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169946</v>
      </c>
      <c r="C1686" s="14" t="s">
        <v>672</v>
      </c>
      <c r="D1686" s="14" t="str">
        <f t="shared" si="25"/>
        <v>Error?</v>
      </c>
    </row>
    <row r="1687" spans="1:4" x14ac:dyDescent="0.2">
      <c r="A1687" s="55">
        <v>1626</v>
      </c>
      <c r="B1687" s="1231">
        <f>'Acct Summary 7-8'!H79</f>
        <v>64838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118039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404939</v>
      </c>
      <c r="C1744" s="14" t="s">
        <v>672</v>
      </c>
      <c r="D1744" s="14" t="str">
        <f t="shared" si="26"/>
        <v>Error?</v>
      </c>
    </row>
    <row r="1745" spans="1:5" x14ac:dyDescent="0.2">
      <c r="A1745" s="55">
        <v>1684</v>
      </c>
      <c r="B1745" s="1231">
        <f>'Tax Sched 24'!B5</f>
        <v>96412</v>
      </c>
      <c r="C1745" s="14" t="s">
        <v>672</v>
      </c>
      <c r="D1745" s="14" t="str">
        <f t="shared" si="26"/>
        <v>Error?</v>
      </c>
    </row>
    <row r="1746" spans="1:5" x14ac:dyDescent="0.2">
      <c r="A1746" s="55">
        <v>1685</v>
      </c>
      <c r="B1746" s="1231">
        <f>'Tax Sched 24'!B6</f>
        <v>44726</v>
      </c>
      <c r="C1746" s="14" t="s">
        <v>672</v>
      </c>
      <c r="D1746" s="14" t="str">
        <f t="shared" si="26"/>
        <v>Error?</v>
      </c>
    </row>
    <row r="1747" spans="1:5" x14ac:dyDescent="0.2">
      <c r="A1747" s="55">
        <v>1686</v>
      </c>
      <c r="B1747" s="1231">
        <f>'Tax Sched 24'!B7</f>
        <v>46277</v>
      </c>
      <c r="C1747" s="14" t="s">
        <v>672</v>
      </c>
      <c r="D1747" s="14" t="str">
        <f t="shared" si="26"/>
        <v>Error?</v>
      </c>
    </row>
    <row r="1748" spans="1:5" x14ac:dyDescent="0.2">
      <c r="A1748" s="55">
        <v>1687</v>
      </c>
      <c r="B1748" s="1231">
        <f>'Tax Sched 24'!B8</f>
        <v>96471</v>
      </c>
      <c r="C1748" s="14" t="s">
        <v>672</v>
      </c>
      <c r="D1748" s="14" t="str">
        <f t="shared" si="26"/>
        <v>Error?</v>
      </c>
    </row>
    <row r="1749" spans="1:5" x14ac:dyDescent="0.2">
      <c r="A1749" s="55">
        <v>1688</v>
      </c>
      <c r="B1749" s="1231">
        <f>'Tax Sched 24'!B10</f>
        <v>9640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203051</v>
      </c>
      <c r="C1752" s="14" t="s">
        <v>672</v>
      </c>
      <c r="D1752" s="14" t="str">
        <f t="shared" si="26"/>
        <v>Error?</v>
      </c>
    </row>
    <row r="1753" spans="1:5" x14ac:dyDescent="0.2">
      <c r="A1753" s="55">
        <v>1692</v>
      </c>
      <c r="B1753" s="1231">
        <f>'Tax Sched 24'!B12</f>
        <v>19282</v>
      </c>
      <c r="C1753" s="14" t="s">
        <v>672</v>
      </c>
      <c r="D1753" s="14" t="str">
        <f t="shared" si="26"/>
        <v>Error?</v>
      </c>
    </row>
    <row r="1754" spans="1:5" x14ac:dyDescent="0.2">
      <c r="A1754" s="55">
        <v>1693</v>
      </c>
      <c r="B1754" s="1231">
        <f>'Tax Sched 24'!B14</f>
        <v>7713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1021410</v>
      </c>
      <c r="C1759" s="14" t="s">
        <v>672</v>
      </c>
      <c r="D1759" s="14" t="str">
        <f t="shared" si="26"/>
        <v>Error?</v>
      </c>
    </row>
    <row r="1760" spans="1:5" x14ac:dyDescent="0.2">
      <c r="A1760" s="55">
        <v>1699</v>
      </c>
      <c r="B1760" s="1231">
        <f>'Tax Sched 24'!D4</f>
        <v>404939</v>
      </c>
      <c r="C1760" s="14" t="s">
        <v>672</v>
      </c>
      <c r="D1760" s="14" t="str">
        <f t="shared" si="26"/>
        <v>Error?</v>
      </c>
    </row>
    <row r="1761" spans="1:5" x14ac:dyDescent="0.2">
      <c r="A1761" s="55">
        <v>1700</v>
      </c>
      <c r="B1761" s="1231">
        <f>'Tax Sched 24'!D5</f>
        <v>96412</v>
      </c>
      <c r="C1761" s="14" t="s">
        <v>672</v>
      </c>
      <c r="D1761" s="14" t="str">
        <f t="shared" si="26"/>
        <v>Error?</v>
      </c>
    </row>
    <row r="1762" spans="1:5" s="80" customFormat="1" x14ac:dyDescent="0.2">
      <c r="A1762" s="55">
        <v>1701</v>
      </c>
      <c r="B1762" s="1231">
        <f>'Tax Sched 24'!D6</f>
        <v>44726</v>
      </c>
      <c r="C1762" s="14" t="s">
        <v>672</v>
      </c>
      <c r="D1762" s="14" t="str">
        <f t="shared" si="26"/>
        <v>Error?</v>
      </c>
      <c r="E1762" s="81"/>
    </row>
    <row r="1763" spans="1:5" x14ac:dyDescent="0.2">
      <c r="A1763" s="55">
        <v>1702</v>
      </c>
      <c r="B1763" s="1231">
        <f>'Tax Sched 24'!D7</f>
        <v>46277</v>
      </c>
      <c r="C1763" s="14" t="s">
        <v>672</v>
      </c>
      <c r="D1763" s="14" t="str">
        <f t="shared" si="26"/>
        <v>Error?</v>
      </c>
    </row>
    <row r="1764" spans="1:5" x14ac:dyDescent="0.2">
      <c r="A1764" s="55">
        <v>1703</v>
      </c>
      <c r="B1764" s="1231">
        <f>'Tax Sched 24'!D8</f>
        <v>96471</v>
      </c>
      <c r="C1764" s="14" t="s">
        <v>672</v>
      </c>
      <c r="D1764" s="14" t="str">
        <f t="shared" si="26"/>
        <v>Error?</v>
      </c>
    </row>
    <row r="1765" spans="1:5" x14ac:dyDescent="0.2">
      <c r="A1765" s="55">
        <v>1704</v>
      </c>
      <c r="B1765" s="1231">
        <f>'Tax Sched 24'!D10</f>
        <v>9640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203051</v>
      </c>
      <c r="C1768" s="14" t="s">
        <v>672</v>
      </c>
      <c r="D1768" s="14" t="str">
        <f t="shared" si="26"/>
        <v>Error?</v>
      </c>
    </row>
    <row r="1769" spans="1:5" x14ac:dyDescent="0.2">
      <c r="A1769" s="55">
        <v>1708</v>
      </c>
      <c r="B1769" s="1231">
        <f>'Tax Sched 24'!D12</f>
        <v>19282</v>
      </c>
      <c r="C1769" s="14" t="s">
        <v>672</v>
      </c>
      <c r="D1769" s="14" t="str">
        <f t="shared" si="26"/>
        <v>Error?</v>
      </c>
    </row>
    <row r="1770" spans="1:5" x14ac:dyDescent="0.2">
      <c r="A1770" s="55">
        <v>1709</v>
      </c>
      <c r="B1770" s="1231">
        <f>'Tax Sched 24'!D14</f>
        <v>7713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1021410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424380</v>
      </c>
      <c r="C1792" s="14" t="s">
        <v>672</v>
      </c>
      <c r="D1792" s="14" t="str">
        <f t="shared" si="27"/>
        <v>Error?</v>
      </c>
    </row>
    <row r="1793" spans="1:4" x14ac:dyDescent="0.2">
      <c r="A1793" s="55">
        <v>1732</v>
      </c>
      <c r="B1793" s="1231">
        <f>'Tax Sched 24'!F5</f>
        <v>101043</v>
      </c>
      <c r="C1793" s="14" t="s">
        <v>672</v>
      </c>
      <c r="D1793" s="14" t="str">
        <f t="shared" si="27"/>
        <v>Error?</v>
      </c>
    </row>
    <row r="1794" spans="1:4" x14ac:dyDescent="0.2">
      <c r="A1794" s="55">
        <v>1733</v>
      </c>
      <c r="B1794" s="1231">
        <f>'Tax Sched 24'!F6</f>
        <v>42236</v>
      </c>
      <c r="C1794" s="14" t="s">
        <v>672</v>
      </c>
      <c r="D1794" s="14" t="str">
        <f t="shared" si="27"/>
        <v>Error?</v>
      </c>
    </row>
    <row r="1795" spans="1:4" x14ac:dyDescent="0.2">
      <c r="A1795" s="55">
        <v>1734</v>
      </c>
      <c r="B1795" s="1231">
        <f>'Tax Sched 24'!F7</f>
        <v>48501</v>
      </c>
      <c r="C1795" s="14" t="s">
        <v>672</v>
      </c>
      <c r="D1795" s="14" t="str">
        <f t="shared" si="27"/>
        <v>Error?</v>
      </c>
    </row>
    <row r="1796" spans="1:4" x14ac:dyDescent="0.2">
      <c r="A1796" s="55">
        <v>1735</v>
      </c>
      <c r="B1796" s="1231">
        <f>'Tax Sched 24'!F8</f>
        <v>86001</v>
      </c>
      <c r="C1796" s="14" t="s">
        <v>672</v>
      </c>
      <c r="D1796" s="14" t="str">
        <f t="shared" si="27"/>
        <v>Error?</v>
      </c>
    </row>
    <row r="1797" spans="1:4" x14ac:dyDescent="0.2">
      <c r="A1797" s="55">
        <v>1736</v>
      </c>
      <c r="B1797" s="1231">
        <f>'Tax Sched 24'!F10</f>
        <v>10104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200000</v>
      </c>
      <c r="C1800" s="14" t="s">
        <v>672</v>
      </c>
      <c r="D1800" s="14" t="str">
        <f t="shared" si="27"/>
        <v>Error?</v>
      </c>
    </row>
    <row r="1801" spans="1:4" x14ac:dyDescent="0.2">
      <c r="A1801" s="55">
        <v>1740</v>
      </c>
      <c r="B1801" s="1231">
        <f>'Tax Sched 24'!F12</f>
        <v>20209</v>
      </c>
      <c r="C1801" s="14" t="s">
        <v>672</v>
      </c>
      <c r="D1801" s="14" t="str">
        <f t="shared" si="27"/>
        <v>Error?</v>
      </c>
    </row>
    <row r="1802" spans="1:4" x14ac:dyDescent="0.2">
      <c r="A1802" s="55">
        <v>1741</v>
      </c>
      <c r="B1802" s="1231">
        <f>'Tax Sched 24'!F14</f>
        <v>8083</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424380</v>
      </c>
      <c r="D1808" s="14" t="str">
        <f t="shared" si="27"/>
        <v>Error?</v>
      </c>
    </row>
    <row r="1809" spans="1:4" x14ac:dyDescent="0.2">
      <c r="A1809" s="55">
        <v>1748</v>
      </c>
      <c r="B1809" s="1231">
        <f>'Tax Sched 24'!E5</f>
        <v>101043</v>
      </c>
      <c r="D1809" s="14" t="str">
        <f t="shared" si="27"/>
        <v>Error?</v>
      </c>
    </row>
    <row r="1810" spans="1:4" x14ac:dyDescent="0.2">
      <c r="A1810" s="55">
        <v>1749</v>
      </c>
      <c r="B1810" s="1231">
        <f>'Tax Sched 24'!E6</f>
        <v>42236</v>
      </c>
      <c r="D1810" s="14" t="str">
        <f t="shared" si="27"/>
        <v>Error?</v>
      </c>
    </row>
    <row r="1811" spans="1:4" x14ac:dyDescent="0.2">
      <c r="A1811" s="55">
        <v>1750</v>
      </c>
      <c r="B1811" s="1231">
        <f>'Tax Sched 24'!E7</f>
        <v>48501</v>
      </c>
      <c r="D1811" s="14" t="str">
        <f t="shared" si="27"/>
        <v>Error?</v>
      </c>
    </row>
    <row r="1812" spans="1:4" x14ac:dyDescent="0.2">
      <c r="A1812" s="55">
        <v>1751</v>
      </c>
      <c r="B1812" s="1231">
        <f>'Tax Sched 24'!E8</f>
        <v>86001</v>
      </c>
      <c r="D1812" s="14" t="str">
        <f t="shared" si="27"/>
        <v>Error?</v>
      </c>
    </row>
    <row r="1813" spans="1:4" x14ac:dyDescent="0.2">
      <c r="A1813" s="55">
        <v>1752</v>
      </c>
      <c r="B1813" s="1231">
        <f>'Tax Sched 24'!E10</f>
        <v>10104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200000</v>
      </c>
      <c r="D1816" s="14" t="str">
        <f t="shared" si="27"/>
        <v>Error?</v>
      </c>
    </row>
    <row r="1817" spans="1:4" x14ac:dyDescent="0.2">
      <c r="A1817" s="55">
        <v>1756</v>
      </c>
      <c r="B1817" s="1231">
        <f>'Tax Sched 24'!E12</f>
        <v>20209</v>
      </c>
      <c r="D1817" s="14" t="str">
        <f t="shared" si="27"/>
        <v>Error?</v>
      </c>
    </row>
    <row r="1818" spans="1:4" x14ac:dyDescent="0.2">
      <c r="A1818" s="55">
        <v>1757</v>
      </c>
      <c r="B1818" s="1231">
        <f>'Tax Sched 24'!E14</f>
        <v>8083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1024058</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338061</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7713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7713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7713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42712</v>
      </c>
      <c r="D2008" s="14" t="str">
        <f t="shared" si="30"/>
        <v>Error?</v>
      </c>
    </row>
    <row r="2009" spans="1:4" x14ac:dyDescent="0.2">
      <c r="A2009" s="55">
        <v>1948</v>
      </c>
      <c r="B2009" s="1231">
        <f>'Cap Outlay Deprec 27'!C8</f>
        <v>5117347</v>
      </c>
      <c r="D2009" s="14" t="str">
        <f t="shared" si="30"/>
        <v>Error?</v>
      </c>
    </row>
    <row r="2010" spans="1:4" x14ac:dyDescent="0.2">
      <c r="A2010" s="55">
        <v>1949</v>
      </c>
      <c r="B2010" s="1231">
        <f>'Cap Outlay Deprec 27'!C10</f>
        <v>271067</v>
      </c>
      <c r="D2010" s="14" t="str">
        <f t="shared" si="30"/>
        <v>Error?</v>
      </c>
    </row>
    <row r="2011" spans="1:4" x14ac:dyDescent="0.2">
      <c r="A2011" s="55">
        <v>1950</v>
      </c>
      <c r="B2011" s="1231">
        <f>'Cap Outlay Deprec 27'!C12</f>
        <v>723016</v>
      </c>
      <c r="D2011" s="14" t="str">
        <f t="shared" si="30"/>
        <v>Error?</v>
      </c>
    </row>
    <row r="2012" spans="1:4" x14ac:dyDescent="0.2">
      <c r="A2012" s="55">
        <v>1951</v>
      </c>
      <c r="B2012" s="1231">
        <f>'Cap Outlay Deprec 27'!C13</f>
        <v>850673</v>
      </c>
      <c r="D2012" s="14" t="str">
        <f t="shared" si="30"/>
        <v>Error?</v>
      </c>
    </row>
    <row r="2013" spans="1:4" x14ac:dyDescent="0.2">
      <c r="A2013" s="55">
        <v>1952</v>
      </c>
      <c r="B2013" s="1231">
        <f>'Cap Outlay Deprec 27'!C16</f>
        <v>7004815</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15495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15495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42712</v>
      </c>
      <c r="C2026" s="14" t="s">
        <v>672</v>
      </c>
      <c r="D2026" s="14" t="str">
        <f t="shared" si="30"/>
        <v>Error?</v>
      </c>
    </row>
    <row r="2027" spans="1:4" x14ac:dyDescent="0.2">
      <c r="A2027" s="55">
        <v>1966</v>
      </c>
      <c r="B2027" s="1231">
        <f>'Cap Outlay Deprec 27'!F8</f>
        <v>5117347</v>
      </c>
      <c r="C2027" s="14" t="s">
        <v>672</v>
      </c>
      <c r="D2027" s="14" t="str">
        <f t="shared" si="30"/>
        <v>Error?</v>
      </c>
    </row>
    <row r="2028" spans="1:4" x14ac:dyDescent="0.2">
      <c r="A2028" s="55">
        <v>1967</v>
      </c>
      <c r="B2028" s="1231">
        <f>'Cap Outlay Deprec 27'!F10</f>
        <v>271067</v>
      </c>
      <c r="C2028" s="14" t="s">
        <v>672</v>
      </c>
      <c r="D2028" s="14" t="str">
        <f t="shared" si="30"/>
        <v>Error?</v>
      </c>
    </row>
    <row r="2029" spans="1:4" x14ac:dyDescent="0.2">
      <c r="A2029" s="55">
        <v>1968</v>
      </c>
      <c r="B2029" s="1231">
        <f>'Cap Outlay Deprec 27'!F12</f>
        <v>738511</v>
      </c>
      <c r="C2029" s="14" t="s">
        <v>672</v>
      </c>
      <c r="D2029" s="14" t="str">
        <f t="shared" si="30"/>
        <v>Error?</v>
      </c>
    </row>
    <row r="2030" spans="1:4" x14ac:dyDescent="0.2">
      <c r="A2030" s="55">
        <v>1969</v>
      </c>
      <c r="B2030" s="1231">
        <f>'Cap Outlay Deprec 27'!F13</f>
        <v>850673</v>
      </c>
      <c r="C2030" s="14" t="s">
        <v>672</v>
      </c>
      <c r="D2030" s="14" t="str">
        <f t="shared" si="30"/>
        <v>Error?</v>
      </c>
    </row>
    <row r="2031" spans="1:4" x14ac:dyDescent="0.2">
      <c r="A2031" s="55">
        <v>1970</v>
      </c>
      <c r="B2031" s="1231">
        <f>'Cap Outlay Deprec 27'!F16</f>
        <v>7020310</v>
      </c>
      <c r="C2031" s="14" t="s">
        <v>672</v>
      </c>
      <c r="D2031" s="14" t="str">
        <f t="shared" si="30"/>
        <v>Error?</v>
      </c>
    </row>
    <row r="2032" spans="1:4" x14ac:dyDescent="0.2">
      <c r="A2032" s="83">
        <v>1971</v>
      </c>
      <c r="D2032" s="14" t="str">
        <f t="shared" si="30"/>
        <v>OK</v>
      </c>
    </row>
    <row r="2033" spans="1:4" x14ac:dyDescent="0.2">
      <c r="A2033" s="55">
        <v>1972</v>
      </c>
      <c r="B2033" s="1231">
        <f>'Cap Outlay Deprec 27'!H8</f>
        <v>1599014</v>
      </c>
      <c r="D2033" s="14" t="str">
        <f t="shared" si="30"/>
        <v>Error?</v>
      </c>
    </row>
    <row r="2034" spans="1:4" x14ac:dyDescent="0.2">
      <c r="A2034" s="55">
        <v>1973</v>
      </c>
      <c r="B2034" s="1231">
        <f>'Cap Outlay Deprec 27'!H10</f>
        <v>112234</v>
      </c>
      <c r="D2034" s="14" t="str">
        <f t="shared" si="30"/>
        <v>Error?</v>
      </c>
    </row>
    <row r="2035" spans="1:4" x14ac:dyDescent="0.2">
      <c r="A2035" s="55">
        <v>1974</v>
      </c>
      <c r="B2035" s="1231">
        <f>'Cap Outlay Deprec 27'!H12</f>
        <v>636688</v>
      </c>
      <c r="D2035" s="14" t="str">
        <f t="shared" si="30"/>
        <v>Error?</v>
      </c>
    </row>
    <row r="2036" spans="1:4" x14ac:dyDescent="0.2">
      <c r="A2036" s="55">
        <v>1975</v>
      </c>
      <c r="B2036" s="1231">
        <f>'Cap Outlay Deprec 27'!H13</f>
        <v>778831</v>
      </c>
      <c r="D2036" s="14" t="str">
        <f t="shared" si="30"/>
        <v>Error?</v>
      </c>
    </row>
    <row r="2037" spans="1:4" x14ac:dyDescent="0.2">
      <c r="A2037" s="55">
        <v>1976</v>
      </c>
      <c r="B2037" s="1231">
        <f>'Cap Outlay Deprec 27'!H16</f>
        <v>3126767</v>
      </c>
      <c r="C2037" s="14" t="s">
        <v>672</v>
      </c>
      <c r="D2037" s="14" t="str">
        <f t="shared" si="30"/>
        <v>Error?</v>
      </c>
    </row>
    <row r="2038" spans="1:4" x14ac:dyDescent="0.2">
      <c r="A2038" s="83">
        <v>1977</v>
      </c>
      <c r="D2038" s="14" t="str">
        <f t="shared" si="30"/>
        <v>OK</v>
      </c>
    </row>
    <row r="2039" spans="1:4" x14ac:dyDescent="0.2">
      <c r="A2039" s="55">
        <v>1978</v>
      </c>
      <c r="B2039" s="1231">
        <f>'Cap Outlay Deprec 27'!I8</f>
        <v>91243</v>
      </c>
      <c r="D2039" s="14" t="str">
        <f t="shared" si="30"/>
        <v>Error?</v>
      </c>
    </row>
    <row r="2040" spans="1:4" x14ac:dyDescent="0.2">
      <c r="A2040" s="55">
        <v>1979</v>
      </c>
      <c r="B2040" s="1231">
        <f>'Cap Outlay Deprec 27'!I10</f>
        <v>13278</v>
      </c>
      <c r="D2040" s="14" t="str">
        <f t="shared" si="30"/>
        <v>Error?</v>
      </c>
    </row>
    <row r="2041" spans="1:4" x14ac:dyDescent="0.2">
      <c r="A2041" s="55">
        <v>1980</v>
      </c>
      <c r="B2041" s="1231">
        <f>'Cap Outlay Deprec 27'!I12</f>
        <v>26347</v>
      </c>
      <c r="D2041" s="14" t="str">
        <f t="shared" si="30"/>
        <v>Error?</v>
      </c>
    </row>
    <row r="2042" spans="1:4" x14ac:dyDescent="0.2">
      <c r="A2042" s="55">
        <v>1981</v>
      </c>
      <c r="B2042" s="1231">
        <f>'Cap Outlay Deprec 27'!I13</f>
        <v>20140</v>
      </c>
      <c r="D2042" s="14" t="str">
        <f t="shared" si="30"/>
        <v>Error?</v>
      </c>
    </row>
    <row r="2043" spans="1:4" x14ac:dyDescent="0.2">
      <c r="A2043" s="55">
        <v>1982</v>
      </c>
      <c r="B2043" s="1231">
        <f>'Cap Outlay Deprec 27'!I16</f>
        <v>151008</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1690257</v>
      </c>
      <c r="C2051" s="14" t="s">
        <v>672</v>
      </c>
      <c r="D2051" s="14" t="str">
        <f t="shared" si="31"/>
        <v>Error?</v>
      </c>
    </row>
    <row r="2052" spans="1:4" x14ac:dyDescent="0.2">
      <c r="A2052" s="55">
        <v>1991</v>
      </c>
      <c r="B2052" s="1231">
        <f>'Cap Outlay Deprec 27'!K10</f>
        <v>125512</v>
      </c>
      <c r="C2052" s="14" t="s">
        <v>672</v>
      </c>
      <c r="D2052" s="14" t="str">
        <f t="shared" si="31"/>
        <v>Error?</v>
      </c>
    </row>
    <row r="2053" spans="1:4" x14ac:dyDescent="0.2">
      <c r="A2053" s="55">
        <v>1992</v>
      </c>
      <c r="B2053" s="1231">
        <f>'Cap Outlay Deprec 27'!K12</f>
        <v>663035</v>
      </c>
      <c r="C2053" s="14" t="s">
        <v>672</v>
      </c>
      <c r="D2053" s="14" t="str">
        <f t="shared" si="31"/>
        <v>Error?</v>
      </c>
    </row>
    <row r="2054" spans="1:4" x14ac:dyDescent="0.2">
      <c r="A2054" s="55">
        <v>1993</v>
      </c>
      <c r="B2054" s="1231">
        <f>'Cap Outlay Deprec 27'!K13</f>
        <v>798971</v>
      </c>
      <c r="C2054" s="14" t="s">
        <v>672</v>
      </c>
      <c r="D2054" s="14" t="str">
        <f t="shared" si="31"/>
        <v>Error?</v>
      </c>
    </row>
    <row r="2055" spans="1:4" x14ac:dyDescent="0.2">
      <c r="A2055" s="55">
        <v>1994</v>
      </c>
      <c r="B2055" s="1231">
        <f>'Cap Outlay Deprec 27'!K16</f>
        <v>3277775</v>
      </c>
      <c r="C2055" s="14" t="s">
        <v>672</v>
      </c>
      <c r="D2055" s="14" t="str">
        <f t="shared" si="31"/>
        <v>Error?</v>
      </c>
    </row>
    <row r="2056" spans="1:4" x14ac:dyDescent="0.2">
      <c r="A2056" s="55">
        <v>1995</v>
      </c>
      <c r="B2056" s="1231">
        <f>'Cap Outlay Deprec 27'!L5</f>
        <v>42712</v>
      </c>
      <c r="C2056" s="14" t="s">
        <v>672</v>
      </c>
      <c r="D2056" s="14" t="str">
        <f t="shared" si="31"/>
        <v>Error?</v>
      </c>
    </row>
    <row r="2057" spans="1:4" x14ac:dyDescent="0.2">
      <c r="A2057" s="55">
        <v>1996</v>
      </c>
      <c r="B2057" s="1231">
        <f>'Cap Outlay Deprec 27'!L8</f>
        <v>3427090</v>
      </c>
      <c r="C2057" s="14" t="s">
        <v>672</v>
      </c>
      <c r="D2057" s="14" t="str">
        <f t="shared" si="31"/>
        <v>Error?</v>
      </c>
    </row>
    <row r="2058" spans="1:4" x14ac:dyDescent="0.2">
      <c r="A2058" s="55">
        <v>1997</v>
      </c>
      <c r="B2058" s="1231">
        <f>'Cap Outlay Deprec 27'!L10</f>
        <v>145555</v>
      </c>
      <c r="C2058" s="14" t="s">
        <v>672</v>
      </c>
      <c r="D2058" s="14" t="str">
        <f t="shared" si="31"/>
        <v>Error?</v>
      </c>
    </row>
    <row r="2059" spans="1:4" x14ac:dyDescent="0.2">
      <c r="A2059" s="55">
        <v>1998</v>
      </c>
      <c r="B2059" s="1231">
        <f>'Cap Outlay Deprec 27'!L12</f>
        <v>75476</v>
      </c>
      <c r="C2059" s="14" t="s">
        <v>672</v>
      </c>
      <c r="D2059" s="14" t="str">
        <f t="shared" si="31"/>
        <v>Error?</v>
      </c>
    </row>
    <row r="2060" spans="1:4" x14ac:dyDescent="0.2">
      <c r="A2060" s="55">
        <v>1999</v>
      </c>
      <c r="B2060" s="1231">
        <f>'Cap Outlay Deprec 27'!L13</f>
        <v>51702</v>
      </c>
      <c r="C2060" s="14" t="s">
        <v>672</v>
      </c>
      <c r="D2060" s="14" t="str">
        <f t="shared" si="31"/>
        <v>Error?</v>
      </c>
    </row>
    <row r="2061" spans="1:4" x14ac:dyDescent="0.2">
      <c r="A2061" s="55">
        <v>2000</v>
      </c>
      <c r="B2061" s="1231">
        <f>'Cap Outlay Deprec 27'!L16</f>
        <v>3742535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40405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157325</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41032</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50862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118039</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631849</v>
      </c>
      <c r="C2551" s="14" t="s">
        <v>672</v>
      </c>
      <c r="D2551" s="14" t="str">
        <f t="shared" si="38"/>
        <v>Error?</v>
      </c>
    </row>
    <row r="2552" spans="1:4" x14ac:dyDescent="0.2">
      <c r="A2552" s="83">
        <v>2491</v>
      </c>
      <c r="D2552" s="14" t="str">
        <f t="shared" si="38"/>
        <v>OK</v>
      </c>
    </row>
    <row r="2553" spans="1:4" x14ac:dyDescent="0.2">
      <c r="A2553" s="55">
        <v>2492</v>
      </c>
      <c r="B2553" s="1231">
        <f>'Acct Summary 7-8'!C6</f>
        <v>2065918</v>
      </c>
      <c r="C2553" s="14" t="s">
        <v>672</v>
      </c>
      <c r="D2553" s="14" t="str">
        <f t="shared" si="38"/>
        <v>Error?</v>
      </c>
    </row>
    <row r="2554" spans="1:4" x14ac:dyDescent="0.2">
      <c r="A2554" s="55">
        <v>2493</v>
      </c>
      <c r="B2554" s="1231">
        <f>'Acct Summary 7-8'!C7</f>
        <v>370281</v>
      </c>
      <c r="C2554" s="14" t="s">
        <v>672</v>
      </c>
      <c r="D2554" s="14" t="str">
        <f t="shared" si="38"/>
        <v>Error?</v>
      </c>
    </row>
    <row r="2555" spans="1:4" x14ac:dyDescent="0.2">
      <c r="A2555" s="55">
        <v>2494</v>
      </c>
      <c r="B2555" s="1231">
        <f>'Acct Summary 7-8'!C8</f>
        <v>3076672</v>
      </c>
      <c r="C2555" s="14" t="s">
        <v>672</v>
      </c>
      <c r="D2555" s="14" t="str">
        <f t="shared" si="38"/>
        <v>Error?</v>
      </c>
    </row>
    <row r="2556" spans="1:4" x14ac:dyDescent="0.2">
      <c r="A2556" s="55">
        <v>2495</v>
      </c>
      <c r="B2556" s="1231">
        <f>'Acct Summary 7-8'!C12</f>
        <v>1787627</v>
      </c>
      <c r="C2556" s="14" t="s">
        <v>672</v>
      </c>
      <c r="D2556" s="14" t="str">
        <f t="shared" si="38"/>
        <v>Error?</v>
      </c>
    </row>
    <row r="2557" spans="1:4" x14ac:dyDescent="0.2">
      <c r="A2557" s="55">
        <v>2496</v>
      </c>
      <c r="B2557" s="1231">
        <f>'Acct Summary 7-8'!C13</f>
        <v>987779</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157325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2932731</v>
      </c>
      <c r="C2561" s="14" t="s">
        <v>672</v>
      </c>
      <c r="D2561" s="14" t="str">
        <f t="shared" si="39"/>
        <v>Error?</v>
      </c>
    </row>
    <row r="2562" spans="1:4" x14ac:dyDescent="0.2">
      <c r="A2562" s="55">
        <v>2501</v>
      </c>
      <c r="B2562" s="1231">
        <f>'Acct Summary 7-8'!C20</f>
        <v>143941</v>
      </c>
      <c r="C2562" s="14" t="s">
        <v>672</v>
      </c>
      <c r="D2562" s="14" t="str">
        <f t="shared" si="39"/>
        <v>Error?</v>
      </c>
    </row>
    <row r="2563" spans="1:4" x14ac:dyDescent="0.2">
      <c r="A2563" s="55">
        <v>2502</v>
      </c>
      <c r="B2563" s="1231">
        <f>'Acct Summary 7-8'!C80</f>
        <v>7</v>
      </c>
      <c r="D2563" s="14" t="str">
        <f t="shared" si="39"/>
        <v>Error?</v>
      </c>
    </row>
    <row r="2564" spans="1:4" x14ac:dyDescent="0.2">
      <c r="A2564" s="55">
        <v>2503</v>
      </c>
      <c r="B2564" s="1231">
        <f>'Acct Summary 7-8'!D4</f>
        <v>101749</v>
      </c>
      <c r="C2564" s="14" t="s">
        <v>672</v>
      </c>
      <c r="D2564" s="14" t="str">
        <f t="shared" si="39"/>
        <v>Error?</v>
      </c>
    </row>
    <row r="2565" spans="1:4" x14ac:dyDescent="0.2">
      <c r="A2565" s="83">
        <v>2504</v>
      </c>
      <c r="D2565" s="14" t="str">
        <f t="shared" si="39"/>
        <v>OK</v>
      </c>
    </row>
    <row r="2566" spans="1:4" x14ac:dyDescent="0.2">
      <c r="A2566" s="55">
        <v>2505</v>
      </c>
      <c r="B2566" s="1231">
        <f>'Acct Summary 7-8'!D6</f>
        <v>100000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201749</v>
      </c>
      <c r="C2568" s="14" t="s">
        <v>672</v>
      </c>
      <c r="D2568" s="14" t="str">
        <f t="shared" si="39"/>
        <v>Error?</v>
      </c>
    </row>
    <row r="2569" spans="1:4" x14ac:dyDescent="0.2">
      <c r="A2569" s="55">
        <v>2508</v>
      </c>
      <c r="B2569" s="1231">
        <f>'Acct Summary 7-8'!D13</f>
        <v>162172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162172</v>
      </c>
      <c r="C2573" s="14" t="s">
        <v>672</v>
      </c>
      <c r="D2573" s="14" t="str">
        <f t="shared" si="39"/>
        <v>Error?</v>
      </c>
    </row>
    <row r="2574" spans="1:4" x14ac:dyDescent="0.2">
      <c r="A2574" s="55">
        <v>2513</v>
      </c>
      <c r="B2574" s="1231">
        <f>'Acct Summary 7-8'!D20</f>
        <v>39577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48002</v>
      </c>
      <c r="C2591" s="14" t="s">
        <v>672</v>
      </c>
      <c r="D2591" s="14" t="str">
        <f t="shared" si="39"/>
        <v>Error?</v>
      </c>
    </row>
    <row r="2592" spans="1:4" x14ac:dyDescent="0.2">
      <c r="A2592" s="83">
        <v>2531</v>
      </c>
      <c r="D2592" s="14" t="str">
        <f t="shared" si="39"/>
        <v>OK</v>
      </c>
    </row>
    <row r="2593" spans="1:4" x14ac:dyDescent="0.2">
      <c r="A2593" s="55">
        <v>2532</v>
      </c>
      <c r="B2593" s="1231">
        <f>'Acct Summary 7-8'!F6</f>
        <v>190638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238640</v>
      </c>
      <c r="C2595" s="14" t="s">
        <v>672</v>
      </c>
      <c r="D2595" s="14" t="str">
        <f t="shared" si="39"/>
        <v>Error?</v>
      </c>
    </row>
    <row r="2596" spans="1:4" x14ac:dyDescent="0.2">
      <c r="A2596" s="55">
        <v>2535</v>
      </c>
      <c r="B2596" s="1231">
        <f>'Acct Summary 7-8'!F13</f>
        <v>215113</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215113</v>
      </c>
      <c r="C2600" s="14" t="s">
        <v>672</v>
      </c>
      <c r="D2600" s="14" t="str">
        <f t="shared" si="39"/>
        <v>Error?</v>
      </c>
    </row>
    <row r="2601" spans="1:4" x14ac:dyDescent="0.2">
      <c r="A2601" s="55">
        <v>2540</v>
      </c>
      <c r="B2601" s="1231">
        <f>'Acct Summary 7-8'!F20</f>
        <v>23527</v>
      </c>
      <c r="C2601" s="14" t="s">
        <v>672</v>
      </c>
      <c r="D2601" s="14" t="str">
        <f t="shared" si="39"/>
        <v>Error?</v>
      </c>
    </row>
    <row r="2602" spans="1:4" x14ac:dyDescent="0.2">
      <c r="A2602" s="55">
        <v>2541</v>
      </c>
      <c r="B2602" s="1231">
        <f>'Acct Summary 7-8'!F80</f>
        <v>2</v>
      </c>
      <c r="D2602" s="14" t="str">
        <f t="shared" si="39"/>
        <v>Error?</v>
      </c>
    </row>
    <row r="2603" spans="1:4" x14ac:dyDescent="0.2">
      <c r="A2603" s="55">
        <v>2542</v>
      </c>
      <c r="B2603" s="1231">
        <f>'Acct Summary 7-8'!G4</f>
        <v>187609</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187609</v>
      </c>
      <c r="C2606" s="14" t="s">
        <v>672</v>
      </c>
      <c r="D2606" s="14" t="str">
        <f t="shared" si="39"/>
        <v>Error?</v>
      </c>
    </row>
    <row r="2607" spans="1:4" x14ac:dyDescent="0.2">
      <c r="A2607" s="55">
        <v>2546</v>
      </c>
      <c r="B2607" s="1231">
        <f>'Acct Summary 7-8'!G12</f>
        <v>38433</v>
      </c>
      <c r="C2607" s="14" t="s">
        <v>672</v>
      </c>
      <c r="D2607" s="14" t="str">
        <f t="shared" si="39"/>
        <v>Error?</v>
      </c>
    </row>
    <row r="2608" spans="1:4" x14ac:dyDescent="0.2">
      <c r="A2608" s="55">
        <v>2547</v>
      </c>
      <c r="B2608" s="1231">
        <f>'Acct Summary 7-8'!G13</f>
        <v>106719</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145152</v>
      </c>
      <c r="C2612" s="14" t="s">
        <v>672</v>
      </c>
      <c r="D2612" s="14" t="str">
        <f t="shared" si="39"/>
        <v>Error?</v>
      </c>
    </row>
    <row r="2613" spans="1:4" x14ac:dyDescent="0.2">
      <c r="A2613" s="55">
        <v>2552</v>
      </c>
      <c r="B2613" s="1231">
        <f>'Acct Summary 7-8'!G20</f>
        <v>42457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44726</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44726</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44535</v>
      </c>
      <c r="C2634" s="14" t="s">
        <v>672</v>
      </c>
      <c r="D2634" s="14" t="str">
        <f t="shared" si="40"/>
        <v>Error?</v>
      </c>
    </row>
    <row r="2635" spans="1:4" x14ac:dyDescent="0.2">
      <c r="A2635" s="55">
        <v>2574</v>
      </c>
      <c r="B2635" s="1231">
        <f>'Acct Summary 7-8'!E17</f>
        <v>44535</v>
      </c>
      <c r="C2635" s="14" t="s">
        <v>672</v>
      </c>
      <c r="D2635" s="14" t="str">
        <f t="shared" si="40"/>
        <v>Error?</v>
      </c>
    </row>
    <row r="2636" spans="1:4" x14ac:dyDescent="0.2">
      <c r="A2636" s="55">
        <v>2575</v>
      </c>
      <c r="B2636" s="1231">
        <f>'Acct Summary 7-8'!E20</f>
        <v>191</v>
      </c>
      <c r="C2636" s="14" t="s">
        <v>672</v>
      </c>
      <c r="D2636" s="14" t="str">
        <f t="shared" si="40"/>
        <v>Error?</v>
      </c>
    </row>
    <row r="2637" spans="1:4" x14ac:dyDescent="0.2">
      <c r="A2637" s="55">
        <v>2576</v>
      </c>
      <c r="B2637" s="1231">
        <f>'Acct Summary 7-8'!E80</f>
        <v>-1</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108313</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108313</v>
      </c>
      <c r="C2658" s="14" t="s">
        <v>672</v>
      </c>
      <c r="D2658" s="14" t="str">
        <f t="shared" si="40"/>
        <v>Error?</v>
      </c>
    </row>
    <row r="2659" spans="1:4" x14ac:dyDescent="0.2">
      <c r="A2659" s="55">
        <v>2598</v>
      </c>
      <c r="B2659" s="1231">
        <f>'Acct Summary 7-8'!H13</f>
        <v>55110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55110</v>
      </c>
      <c r="C2661" s="14" t="s">
        <v>672</v>
      </c>
      <c r="D2661" s="14" t="str">
        <f t="shared" si="40"/>
        <v>Error?</v>
      </c>
    </row>
    <row r="2662" spans="1:4" x14ac:dyDescent="0.2">
      <c r="A2662" s="55">
        <v>2601</v>
      </c>
      <c r="B2662" s="1231">
        <f>'Acct Summary 7-8'!H20</f>
        <v>53203</v>
      </c>
      <c r="C2662" s="14" t="s">
        <v>672</v>
      </c>
      <c r="D2662" s="14" t="str">
        <f t="shared" si="40"/>
        <v>Error?</v>
      </c>
    </row>
    <row r="2663" spans="1:4" x14ac:dyDescent="0.2">
      <c r="A2663" s="55">
        <v>2602</v>
      </c>
      <c r="B2663" s="1231">
        <f>'Acct Summary 7-8'!H80</f>
        <v>-2</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116920</v>
      </c>
      <c r="C2789" s="14" t="s">
        <v>672</v>
      </c>
      <c r="D2789" s="14" t="str">
        <f t="shared" si="42"/>
        <v>Error?</v>
      </c>
    </row>
    <row r="2790" spans="1:4" x14ac:dyDescent="0.2">
      <c r="A2790" s="55">
        <v>2729</v>
      </c>
      <c r="B2790" s="1231">
        <f>'Expenditures 15-22'!E102</f>
        <v>116920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40203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78918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40203</v>
      </c>
      <c r="D2912" s="14" t="str">
        <f t="shared" si="44"/>
        <v>Error?</v>
      </c>
    </row>
    <row r="2913" spans="1:4" x14ac:dyDescent="0.2">
      <c r="A2913" s="55">
        <v>2852</v>
      </c>
      <c r="B2913" s="1231">
        <f>'Assets-Liab 5-6'!I41</f>
        <v>40203</v>
      </c>
      <c r="C2913" s="14" t="s">
        <v>672</v>
      </c>
      <c r="D2913" s="14" t="str">
        <f t="shared" si="44"/>
        <v>Error?</v>
      </c>
    </row>
    <row r="2914" spans="1:4" x14ac:dyDescent="0.2">
      <c r="A2914" s="55">
        <v>2853</v>
      </c>
      <c r="B2914" s="1231">
        <f>'Assets-Liab 5-6'!L33</f>
        <v>78918</v>
      </c>
      <c r="D2914" s="14" t="str">
        <f t="shared" si="44"/>
        <v>Error?</v>
      </c>
    </row>
    <row r="2915" spans="1:4" x14ac:dyDescent="0.2">
      <c r="A2915" s="83">
        <v>2854</v>
      </c>
      <c r="D2915" s="14" t="str">
        <f t="shared" si="44"/>
        <v>OK</v>
      </c>
    </row>
    <row r="2916" spans="1:4" x14ac:dyDescent="0.2">
      <c r="A2916" s="55">
        <v>2855</v>
      </c>
      <c r="B2916" s="1231">
        <f>'Assets-Liab 5-6'!L34</f>
        <v>78918</v>
      </c>
      <c r="C2916" s="14" t="s">
        <v>672</v>
      </c>
      <c r="D2916" s="14" t="str">
        <f t="shared" si="44"/>
        <v>Error?</v>
      </c>
    </row>
    <row r="2917" spans="1:4" x14ac:dyDescent="0.2">
      <c r="A2917" s="55">
        <v>2856</v>
      </c>
      <c r="B2917" s="1231">
        <f>'Assets-Liab 5-6'!L41</f>
        <v>78918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116920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40190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215</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157110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215</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53501</v>
      </c>
      <c r="D3055" s="14" t="str">
        <f t="shared" si="46"/>
        <v>Error?</v>
      </c>
    </row>
    <row r="3056" spans="1:4" x14ac:dyDescent="0.2">
      <c r="A3056" s="55">
        <v>2995</v>
      </c>
      <c r="B3056" s="1231">
        <f>'Expenditures 15-22'!D10</f>
        <v>22016</v>
      </c>
      <c r="D3056" s="14" t="str">
        <f t="shared" si="46"/>
        <v>Error?</v>
      </c>
    </row>
    <row r="3057" spans="1:4" x14ac:dyDescent="0.2">
      <c r="A3057" s="55">
        <v>2996</v>
      </c>
      <c r="B3057" s="1231">
        <f>'Expenditures 15-22'!E10</f>
        <v>5150</v>
      </c>
      <c r="D3057" s="14" t="str">
        <f t="shared" si="46"/>
        <v>Error?</v>
      </c>
    </row>
    <row r="3058" spans="1:4" x14ac:dyDescent="0.2">
      <c r="A3058" s="55">
        <v>2997</v>
      </c>
      <c r="B3058" s="1231">
        <f>'Expenditures 15-22'!F10</f>
        <v>7006</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87673</v>
      </c>
      <c r="C3062" s="14" t="s">
        <v>672</v>
      </c>
      <c r="D3062" s="14" t="str">
        <f t="shared" si="46"/>
        <v>Error?</v>
      </c>
    </row>
    <row r="3063" spans="1:4" x14ac:dyDescent="0.2">
      <c r="A3063" s="83">
        <v>3002</v>
      </c>
      <c r="D3063" s="14" t="str">
        <f t="shared" si="46"/>
        <v>OK</v>
      </c>
    </row>
    <row r="3064" spans="1:4" x14ac:dyDescent="0.2">
      <c r="A3064" s="55">
        <v>3003</v>
      </c>
      <c r="B3064" s="1231">
        <f>'Expenditures 15-22'!D213</f>
        <v>4211</v>
      </c>
      <c r="D3064" s="14" t="str">
        <f t="shared" si="46"/>
        <v>Error?</v>
      </c>
    </row>
    <row r="3065" spans="1:4" x14ac:dyDescent="0.2">
      <c r="A3065" s="55">
        <v>3004</v>
      </c>
      <c r="B3065" s="1231">
        <f>'Expenditures 15-22'!K213</f>
        <v>4211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9640</v>
      </c>
      <c r="C3225" s="14" t="s">
        <v>672</v>
      </c>
      <c r="D3225" s="14" t="str">
        <f t="shared" si="49"/>
        <v>Error?</v>
      </c>
    </row>
    <row r="3226" spans="1:4" x14ac:dyDescent="0.2">
      <c r="A3226" s="55">
        <v>3165</v>
      </c>
      <c r="B3226" s="1231">
        <f>'Acct Summary 7-8'!I8</f>
        <v>9640</v>
      </c>
      <c r="C3226" s="14" t="s">
        <v>672</v>
      </c>
      <c r="D3226" s="14" t="str">
        <f t="shared" si="49"/>
        <v>Error?</v>
      </c>
    </row>
    <row r="3227" spans="1:4" x14ac:dyDescent="0.2">
      <c r="A3227" s="55">
        <v>3166</v>
      </c>
      <c r="B3227" s="1231">
        <f>'Acct Summary 7-8'!I20</f>
        <v>9640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143941</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39577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23527</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42457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53203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9640</v>
      </c>
      <c r="C3320" s="14" t="s">
        <v>672</v>
      </c>
      <c r="D3320" s="14" t="str">
        <f t="shared" si="50"/>
        <v>Error?</v>
      </c>
    </row>
    <row r="3321" spans="1:4" x14ac:dyDescent="0.2">
      <c r="A3321" s="55">
        <v>3260</v>
      </c>
      <c r="B3321" s="1231">
        <f>'Acct Summary 7-8'!I79</f>
        <v>30563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40203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195911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28928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30200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4388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259427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13692</v>
      </c>
      <c r="D3387" s="14" t="str">
        <f t="shared" si="51"/>
        <v>Error?</v>
      </c>
    </row>
    <row r="3388" spans="1:4" x14ac:dyDescent="0.2">
      <c r="A3388" s="55">
        <v>3327</v>
      </c>
      <c r="B3388" s="1231">
        <f>'Expenditures 15-22'!D211</f>
        <v>16252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13692</v>
      </c>
      <c r="C3390" s="14" t="s">
        <v>672</v>
      </c>
      <c r="D3390" s="14" t="str">
        <f t="shared" si="51"/>
        <v>Error?</v>
      </c>
    </row>
    <row r="3391" spans="1:4" x14ac:dyDescent="0.2">
      <c r="A3391" s="55">
        <v>3330</v>
      </c>
      <c r="B3391" s="1231">
        <f>'Expenditures 15-22'!K211</f>
        <v>16252</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8624</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991845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58573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14209</v>
      </c>
      <c r="D3417" s="14" t="str">
        <f t="shared" si="52"/>
        <v>Error?</v>
      </c>
    </row>
    <row r="3418" spans="1:4" x14ac:dyDescent="0.2">
      <c r="A3418" s="83">
        <v>3357</v>
      </c>
      <c r="D3418" s="14" t="str">
        <f t="shared" si="52"/>
        <v>OK</v>
      </c>
    </row>
    <row r="3419" spans="1:4" x14ac:dyDescent="0.2">
      <c r="A3419" s="55">
        <v>3358</v>
      </c>
      <c r="B3419" s="1231">
        <f>'Assets-Liab 5-6'!F4</f>
        <v>124216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169946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118039</v>
      </c>
      <c r="D3425" s="14" t="str">
        <f t="shared" si="52"/>
        <v>Error?</v>
      </c>
    </row>
    <row r="3426" spans="1:4" x14ac:dyDescent="0.2">
      <c r="A3426" s="83">
        <v>3365</v>
      </c>
      <c r="D3426" s="14" t="str">
        <f t="shared" si="52"/>
        <v>OK</v>
      </c>
    </row>
    <row r="3427" spans="1:4" x14ac:dyDescent="0.2">
      <c r="A3427" s="55">
        <v>3366</v>
      </c>
      <c r="B3427" s="1231">
        <f>'Assets-Liab 5-6'!I4</f>
        <v>40203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78918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86299</v>
      </c>
      <c r="C3446" s="14" t="s">
        <v>672</v>
      </c>
      <c r="D3446" s="14" t="str">
        <f t="shared" si="52"/>
        <v>Error?</v>
      </c>
    </row>
    <row r="3447" spans="1:4" x14ac:dyDescent="0.2">
      <c r="A3447" s="55">
        <v>3386</v>
      </c>
      <c r="B3447" s="1231">
        <f>'Tax Sched 24'!D16</f>
        <v>86299</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76000</v>
      </c>
      <c r="C3449" s="14" t="s">
        <v>672</v>
      </c>
      <c r="D3449" s="14" t="str">
        <f t="shared" si="52"/>
        <v>Error?</v>
      </c>
    </row>
    <row r="3450" spans="1:4" x14ac:dyDescent="0.2">
      <c r="A3450" s="55">
        <v>3389</v>
      </c>
      <c r="B3450" s="1231">
        <f>'Tax Sched 24'!E16</f>
        <v>76000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50838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50838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50838</v>
      </c>
      <c r="D3567" s="14" t="str">
        <f t="shared" si="54"/>
        <v>Error?</v>
      </c>
    </row>
    <row r="3568" spans="1:4" x14ac:dyDescent="0.2">
      <c r="A3568" s="55">
        <v>3507</v>
      </c>
      <c r="B3568" s="1231">
        <f>'Assets-Liab 5-6'!K41</f>
        <v>50838</v>
      </c>
      <c r="C3568" s="14" t="s">
        <v>672</v>
      </c>
      <c r="D3568" s="14" t="str">
        <f t="shared" si="54"/>
        <v>Error?</v>
      </c>
    </row>
    <row r="3569" spans="1:4" x14ac:dyDescent="0.2">
      <c r="A3569" s="55">
        <v>3508</v>
      </c>
      <c r="B3569" s="1231">
        <f>'Acct Summary 7-8'!K4</f>
        <v>19282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19282</v>
      </c>
      <c r="C3571" s="14" t="s">
        <v>672</v>
      </c>
      <c r="D3571" s="14" t="str">
        <f t="shared" si="54"/>
        <v>Error?</v>
      </c>
    </row>
    <row r="3572" spans="1:4" x14ac:dyDescent="0.2">
      <c r="A3572" s="55">
        <v>3511</v>
      </c>
      <c r="B3572" s="1231">
        <f>'Acct Summary 7-8'!K13</f>
        <v>9960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9960</v>
      </c>
      <c r="C3575" s="14" t="s">
        <v>672</v>
      </c>
      <c r="D3575" s="14" t="str">
        <f t="shared" si="54"/>
        <v>Error?</v>
      </c>
    </row>
    <row r="3576" spans="1:4" x14ac:dyDescent="0.2">
      <c r="A3576" s="55">
        <v>3515</v>
      </c>
      <c r="B3576" s="1231">
        <f>'Acct Summary 7-8'!K20</f>
        <v>9322</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9322</v>
      </c>
      <c r="C3588" s="14" t="s">
        <v>672</v>
      </c>
      <c r="D3588" s="14" t="str">
        <f t="shared" si="55"/>
        <v>Error?</v>
      </c>
    </row>
    <row r="3589" spans="1:4" x14ac:dyDescent="0.2">
      <c r="A3589" s="55">
        <v>3528</v>
      </c>
      <c r="B3589" s="1231">
        <f>'Acct Summary 7-8'!K79</f>
        <v>41516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50838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9960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9960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9960</v>
      </c>
      <c r="C3635" s="14" t="s">
        <v>672</v>
      </c>
      <c r="D3635" s="14" t="str">
        <f t="shared" si="55"/>
        <v>Error?</v>
      </c>
    </row>
    <row r="3636" spans="1:4" x14ac:dyDescent="0.2">
      <c r="A3636" s="55">
        <v>3575</v>
      </c>
      <c r="B3636" s="1231">
        <f>'Expenditures 15-22'!E354</f>
        <v>9960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9960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9960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9960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9960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9322</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6600</v>
      </c>
      <c r="C3725" s="14" t="s">
        <v>672</v>
      </c>
      <c r="D3725" s="14" t="str">
        <f t="shared" si="57"/>
        <v>Error?</v>
      </c>
    </row>
    <row r="3726" spans="1:4" x14ac:dyDescent="0.2">
      <c r="A3726" s="55">
        <v>3665</v>
      </c>
      <c r="B3726" s="1231">
        <f>'Tax Sched 24'!D13</f>
        <v>6600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7501</v>
      </c>
      <c r="C3728" s="14" t="s">
        <v>672</v>
      </c>
      <c r="D3728" s="14" t="str">
        <f t="shared" si="57"/>
        <v>Error?</v>
      </c>
    </row>
    <row r="3729" spans="1:4" x14ac:dyDescent="0.2">
      <c r="A3729" s="55">
        <v>3668</v>
      </c>
      <c r="B3729" s="1231">
        <f>'Tax Sched 24'!E13</f>
        <v>7501</v>
      </c>
      <c r="D3729" s="14" t="str">
        <f t="shared" si="57"/>
        <v>Error?</v>
      </c>
    </row>
    <row r="3730" spans="1:4" x14ac:dyDescent="0.2">
      <c r="A3730" s="55">
        <v>3669</v>
      </c>
      <c r="B3730" s="1231">
        <f>'ICR Computation 30'!E10</f>
        <v>94595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875810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3952482</v>
      </c>
      <c r="C4122" s="14" t="s">
        <v>672</v>
      </c>
      <c r="D4122" s="14" t="str">
        <f t="shared" si="63"/>
        <v>Error?</v>
      </c>
    </row>
    <row r="4123" spans="1:4" x14ac:dyDescent="0.2">
      <c r="A4123" s="55">
        <v>4062</v>
      </c>
      <c r="B4123" s="1231">
        <f>'Acct Summary 7-8'!D10</f>
        <v>201749</v>
      </c>
      <c r="C4123" s="14" t="s">
        <v>672</v>
      </c>
      <c r="D4123" s="14" t="str">
        <f t="shared" si="63"/>
        <v>Error?</v>
      </c>
    </row>
    <row r="4124" spans="1:4" x14ac:dyDescent="0.2">
      <c r="A4124" s="55">
        <v>4063</v>
      </c>
      <c r="B4124" s="1231">
        <f>'Acct Summary 7-8'!E10</f>
        <v>44726</v>
      </c>
      <c r="C4124" s="14" t="s">
        <v>672</v>
      </c>
      <c r="D4124" s="14" t="str">
        <f t="shared" si="63"/>
        <v>Error?</v>
      </c>
    </row>
    <row r="4125" spans="1:4" x14ac:dyDescent="0.2">
      <c r="A4125" s="55">
        <v>4064</v>
      </c>
      <c r="B4125" s="1231">
        <f>'Acct Summary 7-8'!F10</f>
        <v>238640</v>
      </c>
      <c r="C4125" s="14" t="s">
        <v>672</v>
      </c>
      <c r="D4125" s="14" t="str">
        <f t="shared" si="63"/>
        <v>Error?</v>
      </c>
    </row>
    <row r="4126" spans="1:4" x14ac:dyDescent="0.2">
      <c r="A4126" s="55">
        <v>4065</v>
      </c>
      <c r="B4126" s="1231">
        <f>'Acct Summary 7-8'!G10</f>
        <v>187609</v>
      </c>
      <c r="C4126" s="14" t="s">
        <v>672</v>
      </c>
      <c r="D4126" s="14" t="str">
        <f t="shared" si="63"/>
        <v>Error?</v>
      </c>
    </row>
    <row r="4127" spans="1:4" x14ac:dyDescent="0.2">
      <c r="A4127" s="55">
        <v>4066</v>
      </c>
      <c r="B4127" s="1231">
        <f>'Acct Summary 7-8'!H10</f>
        <v>108313</v>
      </c>
      <c r="C4127" s="14" t="s">
        <v>672</v>
      </c>
      <c r="D4127" s="14" t="str">
        <f t="shared" si="63"/>
        <v>Error?</v>
      </c>
    </row>
    <row r="4128" spans="1:4" x14ac:dyDescent="0.2">
      <c r="A4128" s="55">
        <v>4067</v>
      </c>
      <c r="B4128" s="1231">
        <f>'Acct Summary 7-8'!I10</f>
        <v>9640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19282</v>
      </c>
      <c r="C4130" s="14" t="s">
        <v>672</v>
      </c>
      <c r="D4130" s="14" t="str">
        <f t="shared" si="63"/>
        <v>Error?</v>
      </c>
    </row>
    <row r="4131" spans="1:4" x14ac:dyDescent="0.2">
      <c r="A4131" s="55">
        <v>4070</v>
      </c>
      <c r="B4131" s="1231">
        <f>'Acct Summary 7-8'!C18</f>
        <v>875810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3808541</v>
      </c>
      <c r="C4136" s="14" t="s">
        <v>672</v>
      </c>
      <c r="D4136" s="14" t="str">
        <f t="shared" si="63"/>
        <v>Error?</v>
      </c>
    </row>
    <row r="4137" spans="1:4" x14ac:dyDescent="0.2">
      <c r="A4137" s="55">
        <v>4076</v>
      </c>
      <c r="B4137" s="1231">
        <f>'Acct Summary 7-8'!D19</f>
        <v>162172</v>
      </c>
      <c r="C4137" s="14" t="s">
        <v>672</v>
      </c>
      <c r="D4137" s="14" t="str">
        <f t="shared" si="63"/>
        <v>Error?</v>
      </c>
    </row>
    <row r="4138" spans="1:4" x14ac:dyDescent="0.2">
      <c r="A4138" s="55">
        <v>4077</v>
      </c>
      <c r="B4138" s="1231">
        <f>'Acct Summary 7-8'!E19</f>
        <v>44535</v>
      </c>
      <c r="C4138" s="14" t="s">
        <v>672</v>
      </c>
      <c r="D4138" s="14" t="str">
        <f t="shared" si="63"/>
        <v>Error?</v>
      </c>
    </row>
    <row r="4139" spans="1:4" x14ac:dyDescent="0.2">
      <c r="A4139" s="55">
        <v>4078</v>
      </c>
      <c r="B4139" s="1231">
        <f>'Acct Summary 7-8'!F19</f>
        <v>215113</v>
      </c>
      <c r="C4139" s="14" t="s">
        <v>672</v>
      </c>
      <c r="D4139" s="14" t="str">
        <f t="shared" si="63"/>
        <v>Error?</v>
      </c>
    </row>
    <row r="4140" spans="1:4" x14ac:dyDescent="0.2">
      <c r="A4140" s="55">
        <v>4079</v>
      </c>
      <c r="B4140" s="1231">
        <f>'Acct Summary 7-8'!G19</f>
        <v>145152</v>
      </c>
      <c r="C4140" s="14" t="s">
        <v>672</v>
      </c>
      <c r="D4140" s="14" t="str">
        <f t="shared" si="63"/>
        <v>Error?</v>
      </c>
    </row>
    <row r="4141" spans="1:4" x14ac:dyDescent="0.2">
      <c r="A4141" s="55">
        <v>4080</v>
      </c>
      <c r="B4141" s="1231">
        <f>'Acct Summary 7-8'!H19</f>
        <v>55110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9960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293110</v>
      </c>
      <c r="C4171" s="14" t="s">
        <v>672</v>
      </c>
      <c r="D4171" s="14" t="str">
        <f t="shared" si="64"/>
        <v>Error?</v>
      </c>
    </row>
    <row r="4172" spans="1:4" x14ac:dyDescent="0.2">
      <c r="A4172" s="55">
        <v>4111</v>
      </c>
      <c r="B4172" s="1231">
        <f>'Short-Term Long-Term Debt 25'!J49</f>
        <v>278901</v>
      </c>
      <c r="C4172" s="14" t="s">
        <v>672</v>
      </c>
      <c r="D4172" s="14" t="str">
        <f t="shared" si="64"/>
        <v>Error?</v>
      </c>
    </row>
    <row r="4173" spans="1:4" x14ac:dyDescent="0.2">
      <c r="A4173" s="55">
        <v>4112</v>
      </c>
      <c r="B4173" s="1231">
        <f>'Short-Term Long-Term Debt 25'!H49</f>
        <v>44951</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2100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239.99999999999997</v>
      </c>
      <c r="C4267" s="14" t="s">
        <v>672</v>
      </c>
      <c r="D4267" s="14" t="str">
        <f t="shared" si="65"/>
        <v>Error?</v>
      </c>
      <c r="E4267" s="810"/>
    </row>
    <row r="4268" spans="1:5" x14ac:dyDescent="0.2">
      <c r="A4268" s="91">
        <v>4207</v>
      </c>
      <c r="B4268" s="1231">
        <f>('FP Info 3'!J10)*100000</f>
        <v>2840</v>
      </c>
      <c r="C4268" s="14" t="s">
        <v>672</v>
      </c>
      <c r="D4268" s="14" t="str">
        <f t="shared" si="65"/>
        <v>Error?</v>
      </c>
    </row>
    <row r="4269" spans="1:5" x14ac:dyDescent="0.2">
      <c r="A4269" s="91">
        <v>4208</v>
      </c>
      <c r="B4269" s="1231">
        <f>'FP Info 3'!J16</f>
        <v>1215540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38106</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18665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25279</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16493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77044</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20208570</v>
      </c>
      <c r="D4995" s="14" t="str">
        <f t="shared" si="77"/>
        <v>Error?</v>
      </c>
    </row>
    <row r="4996" spans="1:4" x14ac:dyDescent="0.2">
      <c r="A4996" s="91">
        <v>4935</v>
      </c>
      <c r="B4996" s="1231">
        <f>'FP Info 3'!H31</f>
        <v>2788782.66</v>
      </c>
      <c r="D4996" s="14" t="str">
        <f t="shared" si="77"/>
        <v>Error?</v>
      </c>
    </row>
    <row r="4997" spans="1:4" x14ac:dyDescent="0.2">
      <c r="A4997" s="91">
        <v>4936</v>
      </c>
      <c r="B4997" s="1231">
        <f>'FP Info 3'!H37</f>
        <v>293110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6600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404939</v>
      </c>
      <c r="D5061" s="14" t="str">
        <f t="shared" si="78"/>
        <v>Error?</v>
      </c>
    </row>
    <row r="5062" spans="1:4" x14ac:dyDescent="0.2">
      <c r="A5062" s="83">
        <v>5001</v>
      </c>
      <c r="D5062" s="14" t="str">
        <f t="shared" si="78"/>
        <v>OK</v>
      </c>
    </row>
    <row r="5063" spans="1:4" x14ac:dyDescent="0.2">
      <c r="A5063" s="55">
        <v>5002</v>
      </c>
      <c r="B5063" s="1231">
        <f>'Revenues 9-14'!C7</f>
        <v>7713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419252</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93771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93771</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1547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1547</v>
      </c>
      <c r="C5090" s="14" t="s">
        <v>672</v>
      </c>
      <c r="D5090" s="14" t="str">
        <f t="shared" si="78"/>
        <v>Error?</v>
      </c>
    </row>
    <row r="5091" spans="1:4" x14ac:dyDescent="0.2">
      <c r="A5091" s="55">
        <v>5030</v>
      </c>
      <c r="B5091" s="1231">
        <f>'Revenues 9-14'!C70</f>
        <v>2187</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1654</v>
      </c>
      <c r="D5095" s="14" t="str">
        <f t="shared" si="78"/>
        <v>Error?</v>
      </c>
    </row>
    <row r="5096" spans="1:4" x14ac:dyDescent="0.2">
      <c r="A5096" s="55">
        <v>5035</v>
      </c>
      <c r="B5096" s="1231">
        <f>'Revenues 9-14'!C75</f>
        <v>37062</v>
      </c>
      <c r="C5096" s="14" t="s">
        <v>672</v>
      </c>
      <c r="D5096" s="14" t="str">
        <f t="shared" si="78"/>
        <v>Error?</v>
      </c>
    </row>
    <row r="5097" spans="1:4" x14ac:dyDescent="0.2">
      <c r="A5097" s="55">
        <v>5036</v>
      </c>
      <c r="B5097" s="1231">
        <f>'Revenues 9-14'!C77</f>
        <v>2287</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3900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6187</v>
      </c>
      <c r="C5102" s="14" t="s">
        <v>672</v>
      </c>
      <c r="D5102" s="14" t="str">
        <f t="shared" si="78"/>
        <v>Error?</v>
      </c>
    </row>
    <row r="5103" spans="1:4" x14ac:dyDescent="0.2">
      <c r="A5103" s="55">
        <v>5042</v>
      </c>
      <c r="B5103" s="1231">
        <f>'Revenues 9-14'!C84</f>
        <v>11145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11145</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59725</v>
      </c>
      <c r="D5119" s="14" t="str">
        <f t="shared" ref="D5119:D5182" si="79">IF(ISBLANK(B5119),"OK",IF(A5119-B5119=0,"OK","Error?"))</f>
        <v>Error?</v>
      </c>
    </row>
    <row r="5120" spans="1:4" x14ac:dyDescent="0.2">
      <c r="A5120" s="55">
        <v>5059</v>
      </c>
      <c r="B5120" s="1231">
        <f>'Revenues 9-14'!C108</f>
        <v>62885</v>
      </c>
      <c r="C5120" s="14" t="s">
        <v>672</v>
      </c>
      <c r="D5120" s="14" t="str">
        <f t="shared" si="79"/>
        <v>Error?</v>
      </c>
    </row>
    <row r="5121" spans="1:4" x14ac:dyDescent="0.2">
      <c r="A5121" s="55">
        <v>5060</v>
      </c>
      <c r="B5121" s="1231">
        <f>'Revenues 9-14'!C109</f>
        <v>631849</v>
      </c>
      <c r="C5121" s="14" t="s">
        <v>672</v>
      </c>
      <c r="D5121" s="14" t="str">
        <f t="shared" si="79"/>
        <v>Error?</v>
      </c>
    </row>
    <row r="5122" spans="1:4" x14ac:dyDescent="0.2">
      <c r="A5122" s="55">
        <v>5061</v>
      </c>
      <c r="B5122" s="1231">
        <f>'Revenues 9-14'!C111</f>
        <v>8624</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8624</v>
      </c>
      <c r="C5125" s="14" t="s">
        <v>672</v>
      </c>
      <c r="D5125" s="14" t="str">
        <f t="shared" si="79"/>
        <v>Error?</v>
      </c>
    </row>
    <row r="5126" spans="1:4" x14ac:dyDescent="0.2">
      <c r="A5126" s="55">
        <v>5065</v>
      </c>
      <c r="B5126" s="1231">
        <f>'Revenues 9-14'!C117</f>
        <v>1862377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1939421</v>
      </c>
      <c r="C5132" s="14" t="s">
        <v>672</v>
      </c>
      <c r="D5132" s="14" t="str">
        <f t="shared" si="79"/>
        <v>Error?</v>
      </c>
    </row>
    <row r="5133" spans="1:4" x14ac:dyDescent="0.2">
      <c r="A5133" s="55">
        <v>5072</v>
      </c>
      <c r="B5133" s="1231">
        <f>'Revenues 9-14'!C124</f>
        <v>2077</v>
      </c>
      <c r="D5133" s="14" t="str">
        <f t="shared" si="79"/>
        <v>Error?</v>
      </c>
    </row>
    <row r="5134" spans="1:4" x14ac:dyDescent="0.2">
      <c r="A5134" s="55">
        <v>5073</v>
      </c>
      <c r="B5134" s="1231">
        <f>'Revenues 9-14'!C125</f>
        <v>58131</v>
      </c>
      <c r="D5134" s="14" t="str">
        <f t="shared" si="79"/>
        <v>Error?</v>
      </c>
    </row>
    <row r="5135" spans="1:4" x14ac:dyDescent="0.2">
      <c r="A5135" s="55">
        <v>5074</v>
      </c>
      <c r="B5135" s="1231">
        <f>'Revenues 9-14'!C126</f>
        <v>56143</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116351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1915</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1138</v>
      </c>
      <c r="D5167" s="14" t="str">
        <f t="shared" si="79"/>
        <v>Error?</v>
      </c>
    </row>
    <row r="5168" spans="1:4" x14ac:dyDescent="0.2">
      <c r="A5168" s="55">
        <v>5107</v>
      </c>
      <c r="B5168" s="1231">
        <f>'Revenues 9-14'!C147</f>
        <v>6343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126497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2065918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25279</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101368</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34862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136230</v>
      </c>
      <c r="C5246" s="14" t="s">
        <v>672</v>
      </c>
      <c r="D5246" s="14" t="str">
        <f t="shared" si="80"/>
        <v>Error?</v>
      </c>
    </row>
    <row r="5247" spans="1:4" x14ac:dyDescent="0.2">
      <c r="A5247" s="55">
        <v>5186</v>
      </c>
      <c r="B5247" s="1231">
        <f>'Revenues 9-14'!C203</f>
        <v>71786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71786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101828</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101828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370281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370281</v>
      </c>
      <c r="C5326" s="14" t="s">
        <v>672</v>
      </c>
      <c r="D5326" s="14" t="str">
        <f t="shared" si="82"/>
        <v>Error?</v>
      </c>
    </row>
    <row r="5327" spans="1:4" x14ac:dyDescent="0.2">
      <c r="A5327" s="55">
        <v>5266</v>
      </c>
      <c r="B5327" s="1231">
        <f>'Revenues 9-14'!C275</f>
        <v>3076672</v>
      </c>
      <c r="C5327" s="14" t="s">
        <v>672</v>
      </c>
      <c r="D5327" s="14" t="str">
        <f t="shared" si="82"/>
        <v>Error?</v>
      </c>
    </row>
    <row r="5328" spans="1:4" x14ac:dyDescent="0.2">
      <c r="A5328" s="55">
        <v>5267</v>
      </c>
      <c r="B5328" s="1231">
        <f>'Revenues 9-14'!D5</f>
        <v>96412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96412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52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5285</v>
      </c>
      <c r="D5347" s="14" t="str">
        <f t="shared" si="82"/>
        <v>Error?</v>
      </c>
    </row>
    <row r="5348" spans="1:4" x14ac:dyDescent="0.2">
      <c r="A5348" s="55">
        <v>5287</v>
      </c>
      <c r="B5348" s="1231">
        <f>'Revenues 9-14'!D82</f>
        <v>5285</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101749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100000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100000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100000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201749</v>
      </c>
      <c r="C5508" s="14" t="s">
        <v>672</v>
      </c>
      <c r="D5508" s="14" t="str">
        <f t="shared" si="85"/>
        <v>Error?</v>
      </c>
    </row>
    <row r="5509" spans="1:4" x14ac:dyDescent="0.2">
      <c r="A5509" s="55">
        <v>5448</v>
      </c>
      <c r="B5509" s="1231">
        <f>'Revenues 9-14'!E5</f>
        <v>44726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44726</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44726</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44726</v>
      </c>
      <c r="C5552" s="14" t="s">
        <v>672</v>
      </c>
      <c r="D5552" s="14" t="str">
        <f t="shared" si="85"/>
        <v>Error?</v>
      </c>
    </row>
    <row r="5553" spans="1:4" x14ac:dyDescent="0.2">
      <c r="A5553" s="55">
        <v>5492</v>
      </c>
      <c r="B5553" s="1231">
        <f>'Revenues 9-14'!F5</f>
        <v>46277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46277</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210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210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1515</v>
      </c>
      <c r="D5586" s="14" t="str">
        <f t="shared" si="86"/>
        <v>Error?</v>
      </c>
    </row>
    <row r="5587" spans="1:4" x14ac:dyDescent="0.2">
      <c r="A5587" s="55">
        <v>5526</v>
      </c>
      <c r="B5587" s="1231">
        <f>'Revenues 9-14'!F108</f>
        <v>1515</v>
      </c>
      <c r="C5587" s="14" t="s">
        <v>672</v>
      </c>
      <c r="D5587" s="14" t="str">
        <f t="shared" si="86"/>
        <v>Error?</v>
      </c>
    </row>
    <row r="5588" spans="1:4" x14ac:dyDescent="0.2">
      <c r="A5588" s="55">
        <v>5527</v>
      </c>
      <c r="B5588" s="1231">
        <f>'Revenues 9-14'!F109</f>
        <v>48002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132038</v>
      </c>
      <c r="D5615" s="14" t="str">
        <f t="shared" si="86"/>
        <v>Error?</v>
      </c>
    </row>
    <row r="5616" spans="1:4" x14ac:dyDescent="0.2">
      <c r="A5616" s="83">
        <v>5555</v>
      </c>
      <c r="D5616" s="14" t="str">
        <f t="shared" si="86"/>
        <v>OK</v>
      </c>
    </row>
    <row r="5617" spans="1:4" x14ac:dyDescent="0.2">
      <c r="A5617" s="55">
        <v>5556</v>
      </c>
      <c r="B5617" s="1231">
        <f>'Revenues 9-14'!F152</f>
        <v>20494</v>
      </c>
      <c r="D5617" s="14" t="str">
        <f t="shared" si="86"/>
        <v>Error?</v>
      </c>
    </row>
    <row r="5618" spans="1:4" x14ac:dyDescent="0.2">
      <c r="A5618" s="55">
        <v>5557</v>
      </c>
      <c r="B5618" s="1231">
        <f>'Revenues 9-14'!F154</f>
        <v>190638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190638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190638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238640</v>
      </c>
      <c r="C5720" s="14" t="s">
        <v>672</v>
      </c>
      <c r="D5720" s="14" t="str">
        <f t="shared" si="88"/>
        <v>Error?</v>
      </c>
    </row>
    <row r="5721" spans="1:4" x14ac:dyDescent="0.2">
      <c r="A5721" s="55">
        <v>5660</v>
      </c>
      <c r="B5721" s="1231">
        <f>'Revenues 9-14'!G5</f>
        <v>96471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86299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182770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4839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4839</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187609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108313</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108313</v>
      </c>
      <c r="C5915" s="14" t="s">
        <v>672</v>
      </c>
      <c r="D5915" s="14" t="str">
        <f t="shared" si="91"/>
        <v>Error?</v>
      </c>
    </row>
    <row r="5916" spans="1:4" x14ac:dyDescent="0.2">
      <c r="A5916" s="55">
        <v>5855</v>
      </c>
      <c r="B5916" s="1231">
        <f>'Revenues 9-14'!I5</f>
        <v>9640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9640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9640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19282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19282</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19282</v>
      </c>
      <c r="C6023" s="14" t="s">
        <v>672</v>
      </c>
      <c r="D6023" s="14" t="str">
        <f t="shared" si="93"/>
        <v>Error?</v>
      </c>
    </row>
    <row r="6024" spans="1:5" x14ac:dyDescent="0.2">
      <c r="A6024" s="55">
        <v>5963</v>
      </c>
      <c r="B6024" s="1231">
        <f>'Revenues 9-14'!G109</f>
        <v>187609</v>
      </c>
      <c r="C6024" s="14" t="s">
        <v>672</v>
      </c>
      <c r="D6024" s="14" t="str">
        <f t="shared" si="93"/>
        <v>Error?</v>
      </c>
    </row>
    <row r="6025" spans="1:5" x14ac:dyDescent="0.2">
      <c r="A6025" s="55">
        <v>5964</v>
      </c>
      <c r="B6025" s="1231">
        <f>'Revenues 9-14'!H109</f>
        <v>108313</v>
      </c>
      <c r="C6025" s="14" t="s">
        <v>672</v>
      </c>
      <c r="D6025" s="14" t="str">
        <f t="shared" si="93"/>
        <v>Error?</v>
      </c>
    </row>
    <row r="6026" spans="1:5" x14ac:dyDescent="0.2">
      <c r="A6026" s="55">
        <v>5965</v>
      </c>
      <c r="B6026" s="1231">
        <f>'Revenues 9-14'!I109</f>
        <v>9640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19282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33221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14433</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374.22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75804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-5</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-5</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75809</v>
      </c>
      <c r="D6215" s="14" t="str">
        <f t="shared" si="96"/>
        <v>Error?</v>
      </c>
      <c r="E6215" s="14" t="s">
        <v>209</v>
      </c>
    </row>
    <row r="6216" spans="1:5" x14ac:dyDescent="0.2">
      <c r="A6216">
        <v>6155</v>
      </c>
      <c r="B6216" s="1231">
        <f>'Assets-Liab 5-6'!J41</f>
        <v>75804</v>
      </c>
      <c r="D6216" s="14" t="str">
        <f t="shared" si="96"/>
        <v>Error?</v>
      </c>
      <c r="E6216" s="14" t="s">
        <v>209</v>
      </c>
    </row>
    <row r="6217" spans="1:5" x14ac:dyDescent="0.2">
      <c r="A6217">
        <v>6156</v>
      </c>
      <c r="B6217" s="1231">
        <f>'Assets-Liab 5-6'!J4</f>
        <v>75804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213283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213283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213283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194140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194140</v>
      </c>
      <c r="D6229" s="14" t="str">
        <f t="shared" si="96"/>
        <v>Error?</v>
      </c>
      <c r="E6229" s="14" t="s">
        <v>209</v>
      </c>
    </row>
    <row r="6230" spans="1:5" x14ac:dyDescent="0.2">
      <c r="A6230">
        <v>6169</v>
      </c>
      <c r="B6230" s="1231">
        <f>'Acct Summary 7-8'!J20</f>
        <v>19143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19143</v>
      </c>
      <c r="D6263" s="14" t="str">
        <f t="shared" si="96"/>
        <v>Error?</v>
      </c>
      <c r="E6263" s="14" t="s">
        <v>209</v>
      </c>
    </row>
    <row r="6264" spans="1:5" x14ac:dyDescent="0.2">
      <c r="A6264">
        <v>6203</v>
      </c>
      <c r="B6264" s="1231">
        <f>'Acct Summary 7-8'!J79</f>
        <v>56669</v>
      </c>
      <c r="D6264" s="14" t="str">
        <f t="shared" si="96"/>
        <v>Error?</v>
      </c>
      <c r="E6264" s="14" t="s">
        <v>209</v>
      </c>
    </row>
    <row r="6265" spans="1:5" x14ac:dyDescent="0.2">
      <c r="A6265">
        <v>6204</v>
      </c>
      <c r="B6265" s="1231">
        <f>'Acct Summary 7-8'!J80</f>
        <v>-3</v>
      </c>
      <c r="D6265" s="14" t="str">
        <f t="shared" si="96"/>
        <v>Error?</v>
      </c>
      <c r="E6265" s="14" t="s">
        <v>209</v>
      </c>
    </row>
    <row r="6266" spans="1:5" x14ac:dyDescent="0.2">
      <c r="A6266">
        <v>6205</v>
      </c>
      <c r="B6266" s="1231">
        <f>'Acct Summary 7-8'!J81</f>
        <v>75809</v>
      </c>
      <c r="D6266" s="14" t="str">
        <f t="shared" si="96"/>
        <v>Error?</v>
      </c>
      <c r="E6266" s="14" t="s">
        <v>209</v>
      </c>
    </row>
    <row r="6267" spans="1:5" x14ac:dyDescent="0.2">
      <c r="A6267">
        <v>6206</v>
      </c>
      <c r="B6267" s="1231">
        <f>'Acct Summary 7-8'!C82</f>
        <v>143948</v>
      </c>
      <c r="D6267" s="14" t="str">
        <f t="shared" si="96"/>
        <v>Error?</v>
      </c>
      <c r="E6267" s="14" t="s">
        <v>209</v>
      </c>
    </row>
    <row r="6268" spans="1:5" x14ac:dyDescent="0.2">
      <c r="A6268">
        <v>6207</v>
      </c>
      <c r="B6268" s="1231">
        <f>'Acct Summary 7-8'!D82</f>
        <v>39577</v>
      </c>
      <c r="D6268" s="14" t="str">
        <f t="shared" si="96"/>
        <v>Error?</v>
      </c>
      <c r="E6268" s="14" t="s">
        <v>209</v>
      </c>
    </row>
    <row r="6269" spans="1:5" x14ac:dyDescent="0.2">
      <c r="A6269">
        <v>6208</v>
      </c>
      <c r="B6269" s="1231">
        <f>'Acct Summary 7-8'!E82</f>
        <v>190</v>
      </c>
      <c r="D6269" s="14" t="str">
        <f t="shared" si="96"/>
        <v>Error?</v>
      </c>
      <c r="E6269" s="14" t="s">
        <v>209</v>
      </c>
    </row>
    <row r="6270" spans="1:5" x14ac:dyDescent="0.2">
      <c r="A6270">
        <v>6209</v>
      </c>
      <c r="B6270" s="1231">
        <f>'Acct Summary 7-8'!F82</f>
        <v>23529</v>
      </c>
      <c r="D6270" s="14" t="str">
        <f t="shared" si="96"/>
        <v>Error?</v>
      </c>
      <c r="E6270" s="14" t="s">
        <v>209</v>
      </c>
    </row>
    <row r="6271" spans="1:5" x14ac:dyDescent="0.2">
      <c r="A6271">
        <v>6210</v>
      </c>
      <c r="B6271" s="1231">
        <f>'Acct Summary 7-8'!G82</f>
        <v>42457</v>
      </c>
      <c r="D6271" s="14" t="str">
        <f t="shared" ref="D6271:D6334" si="97">IF(ISBLANK(B6271),"OK",IF(A6271-B6271=0,"OK","Error?"))</f>
        <v>Error?</v>
      </c>
      <c r="E6271" s="14" t="s">
        <v>209</v>
      </c>
    </row>
    <row r="6272" spans="1:5" x14ac:dyDescent="0.2">
      <c r="A6272">
        <v>6211</v>
      </c>
      <c r="B6272" s="1231">
        <f>'Acct Summary 7-8'!H82</f>
        <v>53201</v>
      </c>
      <c r="D6272" s="14" t="str">
        <f t="shared" si="97"/>
        <v>Error?</v>
      </c>
      <c r="E6272" s="14" t="s">
        <v>209</v>
      </c>
    </row>
    <row r="6273" spans="1:5" x14ac:dyDescent="0.2">
      <c r="A6273">
        <v>6212</v>
      </c>
      <c r="B6273" s="1231">
        <f>'Acct Summary 7-8'!I82</f>
        <v>9640</v>
      </c>
      <c r="D6273" s="14" t="str">
        <f t="shared" si="97"/>
        <v>Error?</v>
      </c>
      <c r="E6273" s="14" t="s">
        <v>209</v>
      </c>
    </row>
    <row r="6274" spans="1:5" x14ac:dyDescent="0.2">
      <c r="A6274">
        <v>6213</v>
      </c>
      <c r="B6274" s="1231">
        <f>'Acct Summary 7-8'!J82</f>
        <v>19140</v>
      </c>
      <c r="D6274" s="14" t="str">
        <f t="shared" si="97"/>
        <v>Error?</v>
      </c>
      <c r="E6274" s="14" t="s">
        <v>209</v>
      </c>
    </row>
    <row r="6275" spans="1:5" x14ac:dyDescent="0.2">
      <c r="A6275">
        <v>6214</v>
      </c>
      <c r="B6275" s="1231">
        <f>'Acct Summary 7-8'!K82</f>
        <v>9322</v>
      </c>
      <c r="D6275" s="14" t="str">
        <f t="shared" si="97"/>
        <v>Error?</v>
      </c>
      <c r="E6275" s="14" t="s">
        <v>209</v>
      </c>
    </row>
    <row r="6276" spans="1:5" x14ac:dyDescent="0.2">
      <c r="A6276">
        <v>6215</v>
      </c>
      <c r="B6276" s="1231">
        <f>'Acct Summary 7-8'!C83</f>
        <v>0.14503211506007405</v>
      </c>
      <c r="D6276" s="14" t="str">
        <f t="shared" si="97"/>
        <v>Error?</v>
      </c>
      <c r="E6276" s="14" t="s">
        <v>209</v>
      </c>
    </row>
    <row r="6277" spans="1:5" x14ac:dyDescent="0.2">
      <c r="A6277">
        <v>6216</v>
      </c>
      <c r="B6277" s="1231">
        <f>'Acct Summary 7-8'!D83</f>
        <v>0.67568674986768651</v>
      </c>
      <c r="D6277" s="14" t="str">
        <f t="shared" si="97"/>
        <v>Error?</v>
      </c>
      <c r="E6277" s="14" t="s">
        <v>209</v>
      </c>
    </row>
    <row r="6278" spans="1:5" x14ac:dyDescent="0.2">
      <c r="A6278">
        <v>6217</v>
      </c>
      <c r="B6278" s="1231">
        <f>'Acct Summary 7-8'!E83</f>
        <v>1.3371806601449786E-2</v>
      </c>
      <c r="D6278" s="14" t="str">
        <f t="shared" si="97"/>
        <v>Error?</v>
      </c>
      <c r="E6278" s="14" t="s">
        <v>209</v>
      </c>
    </row>
    <row r="6279" spans="1:5" x14ac:dyDescent="0.2">
      <c r="A6279">
        <v>6218</v>
      </c>
      <c r="B6279" s="1231">
        <f>'Acct Summary 7-8'!F83</f>
        <v>0.18938497573225799</v>
      </c>
      <c r="D6279" s="14" t="str">
        <f t="shared" si="97"/>
        <v>Error?</v>
      </c>
      <c r="E6279" s="14" t="s">
        <v>209</v>
      </c>
    </row>
    <row r="6280" spans="1:5" x14ac:dyDescent="0.2">
      <c r="A6280">
        <v>6219</v>
      </c>
      <c r="B6280" s="1231">
        <f>'Acct Summary 7-8'!G83</f>
        <v>0.2498264154496134</v>
      </c>
      <c r="D6280" s="14" t="str">
        <f t="shared" si="97"/>
        <v>Error?</v>
      </c>
      <c r="E6280" s="14" t="s">
        <v>209</v>
      </c>
    </row>
    <row r="6281" spans="1:5" x14ac:dyDescent="0.2">
      <c r="A6281">
        <v>6220</v>
      </c>
      <c r="B6281" s="1231">
        <f>'Acct Summary 7-8'!H83</f>
        <v>0.45070696973034335</v>
      </c>
      <c r="D6281" s="14" t="str">
        <f t="shared" si="97"/>
        <v>Error?</v>
      </c>
      <c r="E6281" s="14" t="s">
        <v>209</v>
      </c>
    </row>
    <row r="6282" spans="1:5" x14ac:dyDescent="0.2">
      <c r="A6282">
        <v>6221</v>
      </c>
      <c r="B6282" s="1231">
        <f>'Acct Summary 7-8'!I83</f>
        <v>0.23978310076362461</v>
      </c>
      <c r="D6282" s="14" t="str">
        <f t="shared" si="97"/>
        <v>Error?</v>
      </c>
      <c r="E6282" s="14" t="s">
        <v>209</v>
      </c>
    </row>
    <row r="6283" spans="1:5" x14ac:dyDescent="0.2">
      <c r="A6283">
        <v>6222</v>
      </c>
      <c r="B6283" s="1231">
        <f>'Acct Summary 7-8'!J83</f>
        <v>0.25247661887111028</v>
      </c>
      <c r="D6283" s="14" t="str">
        <f t="shared" si="97"/>
        <v>Error?</v>
      </c>
      <c r="E6283" s="14" t="s">
        <v>209</v>
      </c>
    </row>
    <row r="6284" spans="1:5" x14ac:dyDescent="0.2">
      <c r="A6284">
        <v>6223</v>
      </c>
      <c r="B6284" s="1231">
        <f>'Acct Summary 7-8'!K83</f>
        <v>0.18336677288642353</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203051</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203051</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3160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10232</v>
      </c>
      <c r="D6350" s="14" t="str">
        <f t="shared" si="98"/>
        <v>Error?</v>
      </c>
      <c r="E6350" s="14" t="s">
        <v>209</v>
      </c>
    </row>
    <row r="6351" spans="1:5" x14ac:dyDescent="0.2">
      <c r="A6351">
        <v>6290</v>
      </c>
      <c r="B6351" s="1231">
        <f>'Revenues 9-14'!J108</f>
        <v>10232</v>
      </c>
      <c r="D6351" s="14" t="str">
        <f t="shared" si="98"/>
        <v>Error?</v>
      </c>
      <c r="E6351" s="14" t="s">
        <v>209</v>
      </c>
    </row>
    <row r="6352" spans="1:5" x14ac:dyDescent="0.2">
      <c r="A6352">
        <v>6291</v>
      </c>
      <c r="B6352" s="1231">
        <f>'Revenues 9-14'!J109</f>
        <v>213283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1915</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48927</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17089</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194140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213283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536</v>
      </c>
      <c r="D7075" s="14" t="str">
        <f t="shared" si="109"/>
        <v>Error?</v>
      </c>
    </row>
    <row r="7076" spans="1:4" x14ac:dyDescent="0.2">
      <c r="A7076">
        <v>7015</v>
      </c>
      <c r="B7076" s="1231">
        <f>'Expenditures 15-22'!K212</f>
        <v>536</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185</v>
      </c>
      <c r="D7079" s="14" t="str">
        <f t="shared" si="109"/>
        <v>Error?</v>
      </c>
    </row>
    <row r="7080" spans="1:4" x14ac:dyDescent="0.2">
      <c r="A7080">
        <v>7019</v>
      </c>
      <c r="B7080" s="1231">
        <f>'Expenditures 15-22'!K220</f>
        <v>185</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3745</v>
      </c>
      <c r="D7093" s="14" t="str">
        <f t="shared" si="109"/>
        <v>Error?</v>
      </c>
    </row>
    <row r="7094" spans="1:4" x14ac:dyDescent="0.2">
      <c r="A7094">
        <v>7033</v>
      </c>
      <c r="B7094" s="1231">
        <f>'Expenditures 15-22'!K248</f>
        <v>3745</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29227</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29227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23216</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23216</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42266</v>
      </c>
      <c r="D7172" s="14" t="str">
        <f t="shared" si="111"/>
        <v>Error?</v>
      </c>
    </row>
    <row r="7173" spans="1:4" x14ac:dyDescent="0.2">
      <c r="A7173">
        <v>7112</v>
      </c>
      <c r="B7173" s="1231">
        <f>'Expenditures 15-22'!D318</f>
        <v>7456</v>
      </c>
      <c r="D7173" s="14" t="str">
        <f t="shared" si="111"/>
        <v>Error?</v>
      </c>
    </row>
    <row r="7174" spans="1:4" x14ac:dyDescent="0.2">
      <c r="A7174">
        <v>7113</v>
      </c>
      <c r="B7174" s="1231">
        <f>'Expenditures 15-22'!E318</f>
        <v>1102</v>
      </c>
      <c r="D7174" s="14" t="str">
        <f t="shared" si="111"/>
        <v>Error?</v>
      </c>
    </row>
    <row r="7175" spans="1:4" x14ac:dyDescent="0.2">
      <c r="A7175">
        <v>7114</v>
      </c>
      <c r="B7175" s="1231">
        <f>'Expenditures 15-22'!F318</f>
        <v>1199</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52023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53601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53601</v>
      </c>
      <c r="D7198" s="14" t="str">
        <f t="shared" si="111"/>
        <v>Error?</v>
      </c>
    </row>
    <row r="7199" spans="1:4" x14ac:dyDescent="0.2">
      <c r="A7199">
        <v>7138</v>
      </c>
      <c r="B7199" s="1231">
        <f>'Expenditures 15-22'!C323</f>
        <v>42266</v>
      </c>
      <c r="D7199" s="14" t="str">
        <f t="shared" si="111"/>
        <v>Error?</v>
      </c>
    </row>
    <row r="7200" spans="1:4" x14ac:dyDescent="0.2">
      <c r="A7200">
        <v>7139</v>
      </c>
      <c r="B7200" s="1231">
        <f>'Expenditures 15-22'!D323</f>
        <v>7456</v>
      </c>
      <c r="D7200" s="14" t="str">
        <f t="shared" si="111"/>
        <v>Error?</v>
      </c>
    </row>
    <row r="7201" spans="1:4" x14ac:dyDescent="0.2">
      <c r="A7201">
        <v>7140</v>
      </c>
      <c r="B7201" s="1231">
        <f>'Expenditures 15-22'!E323</f>
        <v>143219</v>
      </c>
      <c r="D7201" s="14" t="str">
        <f t="shared" si="111"/>
        <v>Error?</v>
      </c>
    </row>
    <row r="7202" spans="1:4" x14ac:dyDescent="0.2">
      <c r="A7202">
        <v>7141</v>
      </c>
      <c r="B7202" s="1231">
        <f>'Expenditures 15-22'!F323</f>
        <v>1199</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194140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42266</v>
      </c>
      <c r="D7216" s="14" t="str">
        <f t="shared" si="111"/>
        <v>Error?</v>
      </c>
    </row>
    <row r="7217" spans="1:4" x14ac:dyDescent="0.2">
      <c r="A7217">
        <v>7156</v>
      </c>
      <c r="B7217" s="1231">
        <f>'Expenditures 15-22'!D331</f>
        <v>7456</v>
      </c>
      <c r="D7217" s="14" t="str">
        <f t="shared" si="111"/>
        <v>Error?</v>
      </c>
    </row>
    <row r="7218" spans="1:4" x14ac:dyDescent="0.2">
      <c r="A7218">
        <v>7157</v>
      </c>
      <c r="B7218" s="1231">
        <f>'Expenditures 15-22'!E331</f>
        <v>143219</v>
      </c>
      <c r="D7218" s="14" t="str">
        <f t="shared" si="111"/>
        <v>Error?</v>
      </c>
    </row>
    <row r="7219" spans="1:4" x14ac:dyDescent="0.2">
      <c r="A7219">
        <v>7158</v>
      </c>
      <c r="B7219" s="1231">
        <f>'Expenditures 15-22'!F331</f>
        <v>1199</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194140</v>
      </c>
      <c r="D7224" s="14" t="str">
        <f t="shared" si="111"/>
        <v>Error?</v>
      </c>
    </row>
    <row r="7225" spans="1:4" x14ac:dyDescent="0.2">
      <c r="A7225">
        <v>7164</v>
      </c>
      <c r="B7225" s="1231">
        <f>'Expenditures 15-22'!K332</f>
        <v>19143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36988</v>
      </c>
      <c r="D7251" s="14" t="str">
        <f t="shared" si="112"/>
        <v>Error?</v>
      </c>
    </row>
    <row r="7252" spans="1:4" x14ac:dyDescent="0.2">
      <c r="A7252">
        <f t="shared" si="113"/>
        <v>7191</v>
      </c>
      <c r="B7252" s="1231">
        <f>'Expenditures 15-22'!D9</f>
        <v>11103</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836</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12754</v>
      </c>
      <c r="D7263" s="14" t="str">
        <f t="shared" si="112"/>
        <v>Error?</v>
      </c>
    </row>
    <row r="7264" spans="1:4" x14ac:dyDescent="0.2">
      <c r="A7264">
        <f t="shared" si="113"/>
        <v>7203</v>
      </c>
      <c r="B7264" s="1231">
        <f>'Expenditures 15-22'!D17</f>
        <v>3635</v>
      </c>
      <c r="D7264" s="14" t="str">
        <f t="shared" si="112"/>
        <v>Error?</v>
      </c>
    </row>
    <row r="7265" spans="1:5" x14ac:dyDescent="0.2">
      <c r="A7265">
        <f t="shared" si="113"/>
        <v>7204</v>
      </c>
      <c r="B7265" s="1231">
        <f>'Expenditures 15-22'!E17</f>
        <v>135</v>
      </c>
      <c r="D7265" s="14" t="str">
        <f t="shared" si="112"/>
        <v>Error?</v>
      </c>
    </row>
    <row r="7266" spans="1:5" x14ac:dyDescent="0.2">
      <c r="A7266">
        <f t="shared" si="113"/>
        <v>7205</v>
      </c>
      <c r="B7266" s="1231">
        <f>'Expenditures 15-22'!F17</f>
        <v>565</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151008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36073</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36073</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64838</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3160</v>
      </c>
      <c r="D7712" s="14" t="str">
        <f t="shared" si="126"/>
        <v>Error?</v>
      </c>
      <c r="E7712" s="14" t="s">
        <v>988</v>
      </c>
    </row>
    <row r="7713" spans="1:6" x14ac:dyDescent="0.2">
      <c r="A7713">
        <v>7652</v>
      </c>
      <c r="B7713" s="1231">
        <f>'Rest Tax Levies-Tort Im 26'!J8</f>
        <v>108313</v>
      </c>
      <c r="D7713" s="14" t="str">
        <f t="shared" si="126"/>
        <v>Error?</v>
      </c>
      <c r="E7713" s="14" t="s">
        <v>988</v>
      </c>
    </row>
    <row r="7714" spans="1:6" x14ac:dyDescent="0.2">
      <c r="A7714">
        <v>7653</v>
      </c>
      <c r="B7714" s="1231">
        <f>'Rest Tax Levies-Tort Im 26'!K9</f>
        <v>6343</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108313</v>
      </c>
      <c r="D7718" s="14" t="str">
        <f t="shared" si="126"/>
        <v>Error?</v>
      </c>
      <c r="E7718" s="14" t="s">
        <v>988</v>
      </c>
    </row>
    <row r="7719" spans="1:6" x14ac:dyDescent="0.2">
      <c r="A7719">
        <v>7658</v>
      </c>
      <c r="B7719" s="1231">
        <f>'Rest Tax Levies-Tort Im 26'!K12</f>
        <v>9503</v>
      </c>
      <c r="D7719" s="14" t="str">
        <f t="shared" si="126"/>
        <v>Error?</v>
      </c>
      <c r="E7719" s="14" t="s">
        <v>988</v>
      </c>
    </row>
    <row r="7720" spans="1:6" x14ac:dyDescent="0.2">
      <c r="A7720">
        <v>7659</v>
      </c>
      <c r="B7720" s="1231">
        <f>'Rest Tax Levies-Tort Im 26'!H14</f>
        <v>7713</v>
      </c>
      <c r="D7720" s="14" t="str">
        <f t="shared" si="126"/>
        <v>Error?</v>
      </c>
      <c r="E7720" s="14" t="s">
        <v>988</v>
      </c>
    </row>
    <row r="7721" spans="1:6" x14ac:dyDescent="0.2">
      <c r="A7721">
        <v>7660</v>
      </c>
      <c r="B7721" s="1231">
        <f>'Rest Tax Levies-Tort Im 26'!K14</f>
        <v>9503</v>
      </c>
      <c r="D7721" s="14" t="str">
        <f t="shared" si="126"/>
        <v>Error?</v>
      </c>
      <c r="E7721" s="14" t="s">
        <v>988</v>
      </c>
    </row>
    <row r="7722" spans="1:6" x14ac:dyDescent="0.2">
      <c r="A7722">
        <v>7661</v>
      </c>
      <c r="B7722" s="1231">
        <f>'Rest Tax Levies-Tort Im 26'!J15</f>
        <v>55110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55112</v>
      </c>
      <c r="D7730" s="14" t="str">
        <f t="shared" si="126"/>
        <v>Error?</v>
      </c>
      <c r="E7730" s="14" t="s">
        <v>988</v>
      </c>
    </row>
    <row r="7731" spans="1:6" x14ac:dyDescent="0.2">
      <c r="A7731">
        <v>7670</v>
      </c>
      <c r="B7731" s="1231">
        <f>'Revenues 9-14'!H103</f>
        <v>108313</v>
      </c>
      <c r="D7731" s="14" t="str">
        <f t="shared" si="126"/>
        <v>Error?</v>
      </c>
      <c r="E7731" s="14" t="s">
        <v>988</v>
      </c>
    </row>
    <row r="7732" spans="1:6" x14ac:dyDescent="0.2">
      <c r="A7732">
        <v>7671</v>
      </c>
      <c r="B7732" s="1231">
        <f>'Rest Tax Levies-Tort Im 26'!J24</f>
        <v>118039</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118039</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2</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2016-10-05T18:12:15Z</cp:lastPrinted>
  <dcterms:created xsi:type="dcterms:W3CDTF">2003-10-29T19:06:34Z</dcterms:created>
  <dcterms:modified xsi:type="dcterms:W3CDTF">2016-10-27T13:33:44Z</dcterms:modified>
</cp:coreProperties>
</file>